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0\ВНЕСЕНИЕ ИЗМЕНЕНИЙ в решение № 86 от 24.12.2019\"/>
    </mc:Choice>
  </mc:AlternateContent>
  <bookViews>
    <workbookView xWindow="240" yWindow="30" windowWidth="19440" windowHeight="8160"/>
  </bookViews>
  <sheets>
    <sheet name="ведомственные 2020" sheetId="2" r:id="rId1"/>
  </sheets>
  <definedNames>
    <definedName name="_xlnm._FilterDatabase" localSheetId="0" hidden="1">'ведомственные 2020'!$A$12:$I$270</definedName>
  </definedNames>
  <calcPr calcId="152511"/>
</workbook>
</file>

<file path=xl/calcChain.xml><?xml version="1.0" encoding="utf-8"?>
<calcChain xmlns="http://schemas.openxmlformats.org/spreadsheetml/2006/main">
  <c r="H87" i="2" l="1"/>
  <c r="I123" i="2" l="1"/>
  <c r="H123" i="2"/>
  <c r="I124" i="2"/>
  <c r="I125" i="2"/>
  <c r="H42" i="2" l="1"/>
  <c r="H41" i="2" s="1"/>
  <c r="H124" i="2" l="1"/>
  <c r="H125" i="2"/>
  <c r="H249" i="2" l="1"/>
  <c r="H248" i="2" s="1"/>
  <c r="I88" i="2" l="1"/>
  <c r="I86" i="2"/>
  <c r="I84" i="2"/>
  <c r="H208" i="2" l="1"/>
  <c r="H207" i="2" s="1"/>
  <c r="H205" i="2"/>
  <c r="H204" i="2" s="1"/>
  <c r="H129" i="2" l="1"/>
  <c r="H35" i="2"/>
  <c r="H172" i="2"/>
  <c r="H39" i="2"/>
  <c r="I203" i="2" l="1"/>
  <c r="H202" i="2"/>
  <c r="I202" i="2" s="1"/>
  <c r="H66" i="2"/>
  <c r="H65" i="2" s="1"/>
  <c r="H201" i="2" l="1"/>
  <c r="H200" i="2" l="1"/>
  <c r="H199" i="2" s="1"/>
  <c r="I201" i="2"/>
  <c r="I200" i="2" s="1"/>
  <c r="I199" i="2" s="1"/>
  <c r="I166" i="2"/>
  <c r="H165" i="2"/>
  <c r="H164" i="2" s="1"/>
  <c r="H108" i="2"/>
  <c r="H107" i="2" s="1"/>
  <c r="H83" i="2"/>
  <c r="I83" i="2" s="1"/>
  <c r="I164" i="2" l="1"/>
  <c r="I165" i="2"/>
  <c r="H56" i="2" l="1"/>
  <c r="H191" i="2" l="1"/>
  <c r="H190" i="2" s="1"/>
  <c r="H246" i="2"/>
  <c r="H245" i="2" s="1"/>
  <c r="H230" i="2" l="1"/>
  <c r="H229" i="2" s="1"/>
  <c r="H175" i="2"/>
  <c r="H174" i="2" s="1"/>
  <c r="H111" i="2"/>
  <c r="H110" i="2" s="1"/>
  <c r="H61" i="2" l="1"/>
  <c r="H265" i="2" l="1"/>
  <c r="H150" i="2"/>
  <c r="H149" i="2" s="1"/>
  <c r="H147" i="2"/>
  <c r="H146" i="2" s="1"/>
  <c r="H145" i="2" l="1"/>
  <c r="H171" i="2"/>
  <c r="H168" i="2" l="1"/>
  <c r="H167" i="2" s="1"/>
  <c r="H132" i="2"/>
  <c r="H131" i="2" s="1"/>
  <c r="H128" i="2"/>
  <c r="H178" i="2" l="1"/>
  <c r="H72" i="2"/>
  <c r="H71" i="2" s="1"/>
  <c r="H227" i="2"/>
  <c r="H226" i="2" s="1"/>
  <c r="H177" i="2" l="1"/>
  <c r="H197" i="2" l="1"/>
  <c r="H196" i="2" s="1"/>
  <c r="H233" i="2" l="1"/>
  <c r="H135" i="2" l="1"/>
  <c r="H134" i="2" s="1"/>
  <c r="H98" i="2"/>
  <c r="I93" i="2" l="1"/>
  <c r="H127" i="2" l="1"/>
  <c r="H105" i="2" l="1"/>
  <c r="H104" i="2" s="1"/>
  <c r="H75" i="2" l="1"/>
  <c r="H74" i="2" s="1"/>
  <c r="H239" i="2" l="1"/>
  <c r="H217" i="2"/>
  <c r="H188" i="2"/>
  <c r="H187" i="2" s="1"/>
  <c r="H37" i="2"/>
  <c r="H59" i="2"/>
  <c r="H241" i="2" l="1"/>
  <c r="H220" i="2"/>
  <c r="H224" i="2" l="1"/>
  <c r="H160" i="2"/>
  <c r="H143" i="2" l="1"/>
  <c r="H142" i="2" l="1"/>
  <c r="H141" i="2" l="1"/>
  <c r="H267" i="2" l="1"/>
  <c r="H264" i="2" s="1"/>
  <c r="H260" i="2"/>
  <c r="H255" i="2"/>
  <c r="H252" i="2"/>
  <c r="H237" i="2"/>
  <c r="H232" i="2" s="1"/>
  <c r="H219" i="2"/>
  <c r="H213" i="2"/>
  <c r="H194" i="2"/>
  <c r="H193" i="2" s="1"/>
  <c r="H185" i="2"/>
  <c r="H139" i="2"/>
  <c r="H138" i="2" s="1"/>
  <c r="H137" i="2" s="1"/>
  <c r="H181" i="2"/>
  <c r="H159" i="2"/>
  <c r="H155" i="2"/>
  <c r="H154" i="2" s="1"/>
  <c r="H102" i="2"/>
  <c r="H101" i="2" s="1"/>
  <c r="H100" i="2" s="1"/>
  <c r="H120" i="2"/>
  <c r="H116" i="2"/>
  <c r="H115" i="2" s="1"/>
  <c r="H96" i="2"/>
  <c r="H95" i="2" s="1"/>
  <c r="H94" i="2" s="1"/>
  <c r="H92" i="2"/>
  <c r="H91" i="2" s="1"/>
  <c r="I91" i="2" s="1"/>
  <c r="I87" i="2"/>
  <c r="H52" i="2"/>
  <c r="H51" i="2" s="1"/>
  <c r="H50" i="2" s="1"/>
  <c r="H33" i="2"/>
  <c r="H32" i="2" s="1"/>
  <c r="H28" i="2"/>
  <c r="H26" i="2"/>
  <c r="H22" i="2"/>
  <c r="H17" i="2"/>
  <c r="H16" i="2" s="1"/>
  <c r="H21" i="2" l="1"/>
  <c r="H184" i="2"/>
  <c r="H183" i="2" s="1"/>
  <c r="H212" i="2"/>
  <c r="H82" i="2"/>
  <c r="I82" i="2" s="1"/>
  <c r="H20" i="2"/>
  <c r="H180" i="2" l="1"/>
  <c r="H163" i="2" s="1"/>
  <c r="H157" i="2" l="1"/>
  <c r="H153" i="2" s="1"/>
  <c r="H119" i="2" l="1"/>
  <c r="H48" i="2"/>
  <c r="H47" i="2" s="1"/>
  <c r="H45" i="2"/>
  <c r="H44" i="2" s="1"/>
  <c r="H114" i="2" l="1"/>
  <c r="H113" i="2" s="1"/>
  <c r="H263" i="2" l="1"/>
  <c r="H259" i="2"/>
  <c r="H258" i="2" s="1"/>
  <c r="H257" i="2" s="1"/>
  <c r="H254" i="2"/>
  <c r="H251" i="2"/>
  <c r="H15" i="2"/>
  <c r="H14" i="2" s="1"/>
  <c r="H211" i="2" l="1"/>
  <c r="H262" i="2"/>
  <c r="H90" i="2"/>
  <c r="I90" i="2" s="1"/>
  <c r="H81" i="2"/>
  <c r="I81" i="2" s="1"/>
  <c r="H210" i="2" l="1"/>
  <c r="H80" i="2"/>
  <c r="H89" i="2"/>
  <c r="H152" i="2"/>
  <c r="H269" i="2" l="1"/>
  <c r="H270" i="2" s="1"/>
  <c r="I80" i="2"/>
  <c r="I269" i="2" s="1"/>
</calcChain>
</file>

<file path=xl/sharedStrings.xml><?xml version="1.0" encoding="utf-8"?>
<sst xmlns="http://schemas.openxmlformats.org/spreadsheetml/2006/main" count="831" uniqueCount="183">
  <si>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</si>
  <si>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</si>
  <si>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</si>
  <si>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</si>
  <si>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</si>
  <si>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</si>
  <si>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</si>
  <si>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</si>
  <si>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</si>
  <si>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</si>
  <si>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</si>
  <si>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</si>
  <si>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</si>
  <si>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</si>
  <si>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</si>
  <si>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</si>
  <si>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</si>
  <si>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</si>
  <si>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</si>
  <si>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</si>
  <si>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</si>
  <si>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</si>
  <si>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</si>
  <si>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</si>
  <si>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</si>
  <si>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</si>
  <si>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</si>
  <si>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</si>
  <si>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</si>
  <si>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</si>
  <si>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</si>
  <si>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</si>
  <si>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</si>
  <si>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</si>
  <si>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</si>
  <si>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</si>
  <si>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</si>
  <si>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</si>
  <si>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</si>
  <si>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</si>
  <si>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</si>
  <si>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</si>
  <si>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</si>
  <si>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</si>
  <si>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</si>
  <si>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</si>
  <si>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</si>
  <si>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</si>
  <si>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</si>
  <si>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</si>
  <si>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</si>
  <si>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</si>
  <si>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</si>
  <si>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</si>
  <si>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</si>
  <si>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</si>
  <si>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</si>
  <si>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</si>
  <si>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</si>
  <si>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</si>
  <si>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</si>
  <si>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</si>
  <si>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</si>
  <si>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</si>
  <si>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</si>
  <si>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</si>
  <si>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</si>
  <si>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</si>
  <si>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</si>
  <si>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</si>
  <si>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</si>
  <si>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</si>
  <si>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</si>
  <si>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</si>
  <si>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</si>
  <si>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</si>
  <si>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</si>
  <si>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</si>
  <si>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</si>
  <si>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</si>
  <si>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</si>
  <si>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</si>
  <si>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</si>
  <si>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</si>
  <si>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</si>
  <si>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</si>
  <si>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</si>
  <si>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</si>
  <si>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</si>
  <si>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</si>
  <si>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</si>
  <si>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</si>
  <si>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</si>
  <si>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</si>
  <si>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</si>
  <si>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</si>
  <si>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</si>
  <si>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</si>
  <si>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</si>
  <si>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</si>
  <si>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</si>
  <si>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</si>
  <si>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</si>
  <si>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</si>
  <si>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</si>
  <si>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</si>
  <si>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</si>
  <si>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</si>
  <si>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</si>
  <si>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</si>
  <si>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</si>
  <si>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</si>
  <si>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</si>
  <si>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</si>
  <si>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</si>
  <si>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</si>
  <si>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</si>
  <si>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</si>
  <si>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</si>
  <si>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</si>
  <si>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</si>
  <si>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</si>
  <si>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</si>
  <si>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</si>
  <si>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</si>
  <si>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</si>
  <si>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</si>
  <si>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</si>
  <si>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</si>
  <si>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</si>
  <si>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</si>
  <si>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</si>
  <si>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</si>
  <si>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</si>
  <si>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</si>
  <si>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</si>
  <si>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</si>
  <si>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</si>
  <si>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</si>
  <si>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</si>
  <si>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</si>
  <si>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</si>
  <si>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</si>
  <si>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</si>
  <si>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</si>
  <si>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</si>
  <si>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</si>
  <si>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</si>
  <si>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</si>
  <si>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</si>
  <si>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</si>
  <si>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</si>
  <si>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</si>
  <si>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</si>
  <si>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</si>
  <si>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</si>
  <si>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</si>
  <si>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</si>
  <si>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</si>
  <si>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</si>
  <si>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</si>
  <si>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</si>
  <si>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</si>
  <si>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</si>
  <si>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</si>
  <si>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</si>
  <si>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</si>
  <si>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</si>
  <si>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</si>
  <si>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</si>
  <si>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</si>
  <si>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</si>
  <si>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</si>
  <si>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</si>
  <si>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</si>
  <si>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</si>
  <si>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</si>
  <si>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</si>
  <si>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</si>
  <si>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</si>
  <si>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</si>
  <si>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Приложение № 5</t>
  </si>
  <si>
    <t xml:space="preserve">от 26.03.2020 г.  №109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</si>
</sst>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82"/>
  <sheetViews>
    <sheetView tabSelected="1" zoomScale="140" zoomScaleNormal="140" workbookViewId="0">
      <selection activeCell="D11" sqref="D11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6384" width="11.140625" style="4"/>
  </cols>
  <sheetData>
    <row r="1" spans="1:9" x14ac:dyDescent="0.2">
      <c r="H1" s="51" t="s">
        <v>181</v>
      </c>
      <c r="I1" s="51"/>
    </row>
    <row r="2" spans="1:9" x14ac:dyDescent="0.2">
      <c r="G2" s="1"/>
      <c r="H2" s="1"/>
      <c r="I2" s="3" t="s">
        <v>0</v>
      </c>
    </row>
    <row r="3" spans="1:9" x14ac:dyDescent="0.2">
      <c r="G3" s="1"/>
      <c r="H3" s="1"/>
      <c r="I3" s="3" t="s">
        <v>1</v>
      </c>
    </row>
    <row r="4" spans="1:9" x14ac:dyDescent="0.2">
      <c r="G4" s="1"/>
      <c r="H4" s="1"/>
      <c r="I4" s="19" t="s">
        <v>182</v>
      </c>
    </row>
    <row r="5" spans="1:9" s="1" customFormat="1" ht="12.75" customHeight="1" x14ac:dyDescent="0.2">
      <c r="C5" s="18"/>
      <c r="F5" s="2"/>
      <c r="G5" s="52"/>
      <c r="H5" s="52"/>
      <c r="I5" s="53" t="s">
        <v>172</v>
      </c>
    </row>
    <row r="6" spans="1:9" s="1" customFormat="1" ht="12.75" customHeight="1" x14ac:dyDescent="0.2">
      <c r="C6" s="18"/>
      <c r="F6" s="2"/>
      <c r="G6" s="52"/>
      <c r="H6" s="52"/>
      <c r="I6" s="53" t="s">
        <v>0</v>
      </c>
    </row>
    <row r="7" spans="1:9" s="1" customFormat="1" ht="12.75" customHeight="1" x14ac:dyDescent="0.2">
      <c r="C7" s="18"/>
      <c r="F7" s="2"/>
      <c r="G7" s="52"/>
      <c r="H7" s="52"/>
      <c r="I7" s="53" t="s">
        <v>1</v>
      </c>
    </row>
    <row r="8" spans="1:9" s="1" customFormat="1" ht="12.75" customHeight="1" x14ac:dyDescent="0.2">
      <c r="C8" s="18"/>
      <c r="F8" s="2"/>
      <c r="G8" s="52"/>
      <c r="H8" s="52"/>
      <c r="I8" s="54" t="s">
        <v>173</v>
      </c>
    </row>
    <row r="9" spans="1:9" ht="15.75" customHeight="1" x14ac:dyDescent="0.25">
      <c r="B9" s="50" t="s">
        <v>170</v>
      </c>
      <c r="C9" s="50"/>
      <c r="D9" s="50"/>
      <c r="E9" s="50"/>
      <c r="F9" s="50"/>
      <c r="G9" s="50"/>
      <c r="H9" s="50"/>
      <c r="I9" s="50"/>
    </row>
    <row r="10" spans="1:9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9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9</v>
      </c>
      <c r="I11" s="22" t="s">
        <v>10</v>
      </c>
    </row>
    <row r="12" spans="1:9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</row>
    <row r="13" spans="1:9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</row>
    <row r="14" spans="1:9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55267.099999999991</v>
      </c>
      <c r="I14" s="31"/>
    </row>
    <row r="15" spans="1:9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</row>
    <row r="16" spans="1:9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</row>
    <row r="17" spans="1:9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</row>
    <row r="18" spans="1:9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</row>
    <row r="19" spans="1:9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</row>
    <row r="20" spans="1:9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28547.1</v>
      </c>
      <c r="I20" s="31"/>
    </row>
    <row r="21" spans="1:9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28547.1</v>
      </c>
      <c r="I21" s="31"/>
    </row>
    <row r="22" spans="1:9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28359</v>
      </c>
      <c r="I22" s="31"/>
    </row>
    <row r="23" spans="1:9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21793</v>
      </c>
      <c r="I23" s="31"/>
    </row>
    <row r="24" spans="1:9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</row>
    <row r="25" spans="1:9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6266</v>
      </c>
      <c r="I25" s="31"/>
    </row>
    <row r="26" spans="1:9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39.700000000000003</v>
      </c>
      <c r="I26" s="31"/>
    </row>
    <row r="27" spans="1:9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v>39.700000000000003</v>
      </c>
      <c r="I27" s="31"/>
    </row>
    <row r="28" spans="1:9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69.8</v>
      </c>
      <c r="I28" s="31"/>
    </row>
    <row r="29" spans="1:9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66.7</v>
      </c>
      <c r="I29" s="31"/>
    </row>
    <row r="30" spans="1:9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3.1</v>
      </c>
      <c r="I30" s="31"/>
    </row>
    <row r="31" spans="1:9" ht="15" hidden="1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/>
      <c r="I31" s="31"/>
    </row>
    <row r="32" spans="1:9" hidden="1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0</v>
      </c>
      <c r="I32" s="31"/>
    </row>
    <row r="33" spans="1:9" ht="24" hidden="1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</row>
    <row r="34" spans="1:9" ht="24" hidden="1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</row>
    <row r="35" spans="1:9" ht="24" hidden="1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</row>
    <row r="36" spans="1:9" hidden="1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</row>
    <row r="37" spans="1:9" hidden="1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0</v>
      </c>
      <c r="I37" s="31"/>
    </row>
    <row r="38" spans="1:9" ht="72" hidden="1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0</v>
      </c>
      <c r="I38" s="31"/>
    </row>
    <row r="39" spans="1:9" hidden="1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0</v>
      </c>
      <c r="I39" s="31"/>
    </row>
    <row r="40" spans="1:9" hidden="1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0</v>
      </c>
      <c r="I40" s="31"/>
    </row>
    <row r="41" spans="1:9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78.599999999999994</v>
      </c>
      <c r="I41" s="31"/>
    </row>
    <row r="42" spans="1:9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78.599999999999994</v>
      </c>
      <c r="I42" s="31"/>
    </row>
    <row r="43" spans="1:9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78.599999999999994</v>
      </c>
      <c r="I43" s="31"/>
    </row>
    <row r="44" spans="1:9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</row>
    <row r="45" spans="1:9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</row>
    <row r="46" spans="1:9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</row>
    <row r="47" spans="1:9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</row>
    <row r="48" spans="1:9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</row>
    <row r="49" spans="1:9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</row>
    <row r="50" spans="1:9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24408.699999999997</v>
      </c>
      <c r="I50" s="31"/>
    </row>
    <row r="51" spans="1:9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23606.199999999997</v>
      </c>
      <c r="I51" s="31"/>
    </row>
    <row r="52" spans="1:9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20346.8</v>
      </c>
      <c r="I52" s="31"/>
    </row>
    <row r="53" spans="1:9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15550.5</v>
      </c>
      <c r="I53" s="31"/>
    </row>
    <row r="54" spans="1:9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</row>
    <row r="55" spans="1:9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4696.3</v>
      </c>
      <c r="I55" s="31"/>
    </row>
    <row r="56" spans="1:9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3236.8</v>
      </c>
      <c r="I56" s="31"/>
    </row>
    <row r="57" spans="1:9" ht="24" hidden="1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</row>
    <row r="58" spans="1:9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3236.8</v>
      </c>
      <c r="I58" s="31"/>
    </row>
    <row r="59" spans="1:9" hidden="1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</row>
    <row r="60" spans="1:9" ht="72" hidden="1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</row>
    <row r="61" spans="1:9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22.6</v>
      </c>
      <c r="I61" s="31"/>
    </row>
    <row r="62" spans="1:9" hidden="1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</row>
    <row r="63" spans="1:9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</row>
    <row r="64" spans="1:9" hidden="1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</v>
      </c>
      <c r="I64" s="31"/>
    </row>
    <row r="65" spans="1:9" ht="24" hidden="1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0</v>
      </c>
      <c r="I65" s="31"/>
    </row>
    <row r="66" spans="1:9" ht="24" hidden="1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0</v>
      </c>
      <c r="I66" s="31"/>
    </row>
    <row r="67" spans="1:9" hidden="1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/>
      <c r="I67" s="31"/>
    </row>
    <row r="68" spans="1:9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350</v>
      </c>
      <c r="I68" s="31"/>
    </row>
    <row r="69" spans="1:9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350</v>
      </c>
      <c r="I69" s="31"/>
    </row>
    <row r="70" spans="1:9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350</v>
      </c>
      <c r="I70" s="31"/>
    </row>
    <row r="71" spans="1:9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</row>
    <row r="72" spans="1:9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</row>
    <row r="73" spans="1:9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</row>
    <row r="74" spans="1:9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441.5</v>
      </c>
      <c r="I74" s="31"/>
    </row>
    <row r="75" spans="1:9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441.5</v>
      </c>
      <c r="I75" s="31"/>
    </row>
    <row r="76" spans="1:9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361.5</v>
      </c>
      <c r="I76" s="31"/>
    </row>
    <row r="77" spans="1:9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</row>
    <row r="78" spans="1:9" hidden="1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</row>
    <row r="79" spans="1:9" hidden="1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</row>
    <row r="80" spans="1:9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876</v>
      </c>
      <c r="I80" s="31">
        <f t="shared" ref="I80:I88" si="0">H80</f>
        <v>876</v>
      </c>
    </row>
    <row r="81" spans="1:9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876</v>
      </c>
      <c r="I81" s="31">
        <f t="shared" si="0"/>
        <v>876</v>
      </c>
    </row>
    <row r="82" spans="1:9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876</v>
      </c>
      <c r="I82" s="31">
        <f t="shared" si="0"/>
        <v>876</v>
      </c>
    </row>
    <row r="83" spans="1:9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861</v>
      </c>
      <c r="I83" s="31">
        <f t="shared" si="0"/>
        <v>861</v>
      </c>
    </row>
    <row r="84" spans="1:9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662</v>
      </c>
      <c r="I84" s="31">
        <f t="shared" si="0"/>
        <v>662</v>
      </c>
    </row>
    <row r="85" spans="1:9" ht="24" hidden="1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</row>
    <row r="86" spans="1:9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199</v>
      </c>
      <c r="I86" s="31">
        <f t="shared" si="0"/>
        <v>199</v>
      </c>
    </row>
    <row r="87" spans="1:9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</v>
      </c>
      <c r="I87" s="31">
        <f t="shared" si="0"/>
        <v>15</v>
      </c>
    </row>
    <row r="88" spans="1:9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15</v>
      </c>
      <c r="I88" s="31">
        <f t="shared" si="0"/>
        <v>15</v>
      </c>
    </row>
    <row r="89" spans="1:9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H90+H94+H100</f>
        <v>1619.2</v>
      </c>
      <c r="I89" s="31"/>
    </row>
    <row r="90" spans="1:9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</row>
    <row r="91" spans="1:9" ht="96" x14ac:dyDescent="0.2">
      <c r="A91" s="10"/>
      <c r="B91" s="38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</f>
        <v>51</v>
      </c>
      <c r="I91" s="31">
        <f>H91</f>
        <v>51</v>
      </c>
    </row>
    <row r="92" spans="1:9" ht="24" x14ac:dyDescent="0.2">
      <c r="A92" s="10"/>
      <c r="B92" s="33" t="s">
        <v>80</v>
      </c>
      <c r="C92" s="28">
        <v>650</v>
      </c>
      <c r="D92" s="29">
        <v>3</v>
      </c>
      <c r="E92" s="29">
        <v>4</v>
      </c>
      <c r="F92" s="21" t="s">
        <v>116</v>
      </c>
      <c r="G92" s="30">
        <v>240</v>
      </c>
      <c r="H92" s="31">
        <f>H93</f>
        <v>51</v>
      </c>
      <c r="I92" s="31"/>
    </row>
    <row r="93" spans="1:9" x14ac:dyDescent="0.2">
      <c r="A93" s="10"/>
      <c r="B93" s="33" t="s">
        <v>99</v>
      </c>
      <c r="C93" s="28">
        <v>650</v>
      </c>
      <c r="D93" s="29">
        <v>3</v>
      </c>
      <c r="E93" s="29">
        <v>4</v>
      </c>
      <c r="F93" s="21" t="s">
        <v>116</v>
      </c>
      <c r="G93" s="30">
        <v>244</v>
      </c>
      <c r="H93" s="31">
        <v>51</v>
      </c>
      <c r="I93" s="31">
        <f>H93</f>
        <v>51</v>
      </c>
    </row>
    <row r="94" spans="1:9" ht="24" x14ac:dyDescent="0.2">
      <c r="A94" s="10"/>
      <c r="B94" s="36" t="s">
        <v>30</v>
      </c>
      <c r="C94" s="28">
        <v>650</v>
      </c>
      <c r="D94" s="29">
        <v>3</v>
      </c>
      <c r="E94" s="29">
        <v>9</v>
      </c>
      <c r="F94" s="21"/>
      <c r="G94" s="30" t="s">
        <v>14</v>
      </c>
      <c r="H94" s="31">
        <f>H95+H98</f>
        <v>50</v>
      </c>
      <c r="I94" s="31"/>
    </row>
    <row r="95" spans="1:9" ht="35.25" customHeight="1" x14ac:dyDescent="0.2">
      <c r="A95" s="10"/>
      <c r="B95" s="38" t="s">
        <v>70</v>
      </c>
      <c r="C95" s="28">
        <v>650</v>
      </c>
      <c r="D95" s="29">
        <v>3</v>
      </c>
      <c r="E95" s="29">
        <v>9</v>
      </c>
      <c r="F95" s="21" t="s">
        <v>117</v>
      </c>
      <c r="G95" s="30"/>
      <c r="H95" s="31">
        <f>H96</f>
        <v>50</v>
      </c>
      <c r="I95" s="31"/>
    </row>
    <row r="96" spans="1:9" ht="27.75" customHeight="1" x14ac:dyDescent="0.2">
      <c r="A96" s="10"/>
      <c r="B96" s="33" t="s">
        <v>80</v>
      </c>
      <c r="C96" s="28">
        <v>650</v>
      </c>
      <c r="D96" s="29">
        <v>3</v>
      </c>
      <c r="E96" s="29">
        <v>9</v>
      </c>
      <c r="F96" s="21" t="s">
        <v>117</v>
      </c>
      <c r="G96" s="30">
        <v>240</v>
      </c>
      <c r="H96" s="31">
        <f>H97</f>
        <v>50</v>
      </c>
      <c r="I96" s="31"/>
    </row>
    <row r="97" spans="1:9" x14ac:dyDescent="0.2">
      <c r="A97" s="10"/>
      <c r="B97" s="33" t="s">
        <v>99</v>
      </c>
      <c r="C97" s="28">
        <v>650</v>
      </c>
      <c r="D97" s="29">
        <v>3</v>
      </c>
      <c r="E97" s="29">
        <v>9</v>
      </c>
      <c r="F97" s="21" t="s">
        <v>117</v>
      </c>
      <c r="G97" s="30">
        <v>244</v>
      </c>
      <c r="H97" s="31">
        <v>50</v>
      </c>
      <c r="I97" s="31"/>
    </row>
    <row r="98" spans="1:9" ht="24" hidden="1" x14ac:dyDescent="0.2">
      <c r="A98" s="10"/>
      <c r="B98" s="38" t="s">
        <v>66</v>
      </c>
      <c r="C98" s="28">
        <v>650</v>
      </c>
      <c r="D98" s="29">
        <v>3</v>
      </c>
      <c r="E98" s="29">
        <v>9</v>
      </c>
      <c r="F98" s="21" t="s">
        <v>108</v>
      </c>
      <c r="G98" s="30"/>
      <c r="H98" s="31">
        <f>H99</f>
        <v>0</v>
      </c>
      <c r="I98" s="31"/>
    </row>
    <row r="99" spans="1:9" hidden="1" x14ac:dyDescent="0.2">
      <c r="A99" s="10"/>
      <c r="B99" s="33" t="s">
        <v>31</v>
      </c>
      <c r="C99" s="28">
        <v>650</v>
      </c>
      <c r="D99" s="29">
        <v>3</v>
      </c>
      <c r="E99" s="29">
        <v>9</v>
      </c>
      <c r="F99" s="21" t="s">
        <v>108</v>
      </c>
      <c r="G99" s="30">
        <v>360</v>
      </c>
      <c r="H99" s="31">
        <v>0</v>
      </c>
      <c r="I99" s="31"/>
    </row>
    <row r="100" spans="1:9" ht="24" x14ac:dyDescent="0.2">
      <c r="A100" s="10"/>
      <c r="B100" s="33" t="s">
        <v>32</v>
      </c>
      <c r="C100" s="28">
        <v>650</v>
      </c>
      <c r="D100" s="29">
        <v>3</v>
      </c>
      <c r="E100" s="29">
        <v>14</v>
      </c>
      <c r="F100" s="21"/>
      <c r="G100" s="30"/>
      <c r="H100" s="31">
        <f>H101+H104+H107+H110</f>
        <v>1518.2</v>
      </c>
      <c r="I100" s="31"/>
    </row>
    <row r="101" spans="1:9" ht="24" x14ac:dyDescent="0.2">
      <c r="A101" s="10"/>
      <c r="B101" s="38" t="s">
        <v>119</v>
      </c>
      <c r="C101" s="28">
        <v>650</v>
      </c>
      <c r="D101" s="29">
        <v>3</v>
      </c>
      <c r="E101" s="29">
        <v>14</v>
      </c>
      <c r="F101" s="21" t="s">
        <v>118</v>
      </c>
      <c r="G101" s="30"/>
      <c r="H101" s="31">
        <f>H102</f>
        <v>14.6</v>
      </c>
      <c r="I101" s="31"/>
    </row>
    <row r="102" spans="1:9" ht="25.5" customHeight="1" x14ac:dyDescent="0.2">
      <c r="A102" s="10"/>
      <c r="B102" s="33" t="s">
        <v>80</v>
      </c>
      <c r="C102" s="28">
        <v>650</v>
      </c>
      <c r="D102" s="29">
        <v>3</v>
      </c>
      <c r="E102" s="29">
        <v>14</v>
      </c>
      <c r="F102" s="21" t="s">
        <v>118</v>
      </c>
      <c r="G102" s="30">
        <v>240</v>
      </c>
      <c r="H102" s="31">
        <f>H103</f>
        <v>14.6</v>
      </c>
      <c r="I102" s="31"/>
    </row>
    <row r="103" spans="1:9" x14ac:dyDescent="0.2">
      <c r="A103" s="10"/>
      <c r="B103" s="33" t="s">
        <v>99</v>
      </c>
      <c r="C103" s="28">
        <v>650</v>
      </c>
      <c r="D103" s="29">
        <v>3</v>
      </c>
      <c r="E103" s="29">
        <v>14</v>
      </c>
      <c r="F103" s="21" t="s">
        <v>118</v>
      </c>
      <c r="G103" s="30">
        <v>244</v>
      </c>
      <c r="H103" s="31">
        <v>14.6</v>
      </c>
      <c r="I103" s="31"/>
    </row>
    <row r="104" spans="1:9" ht="30" customHeight="1" x14ac:dyDescent="0.2">
      <c r="A104" s="10"/>
      <c r="B104" s="33" t="s">
        <v>96</v>
      </c>
      <c r="C104" s="28">
        <v>650</v>
      </c>
      <c r="D104" s="29">
        <v>3</v>
      </c>
      <c r="E104" s="29">
        <v>14</v>
      </c>
      <c r="F104" s="21" t="s">
        <v>120</v>
      </c>
      <c r="G104" s="30"/>
      <c r="H104" s="31">
        <f>H105</f>
        <v>3.6</v>
      </c>
      <c r="I104" s="31"/>
    </row>
    <row r="105" spans="1:9" ht="24" x14ac:dyDescent="0.2">
      <c r="A105" s="10"/>
      <c r="B105" s="33" t="s">
        <v>80</v>
      </c>
      <c r="C105" s="28">
        <v>650</v>
      </c>
      <c r="D105" s="29">
        <v>3</v>
      </c>
      <c r="E105" s="29">
        <v>14</v>
      </c>
      <c r="F105" s="21" t="s">
        <v>120</v>
      </c>
      <c r="G105" s="30">
        <v>240</v>
      </c>
      <c r="H105" s="31">
        <f>H106</f>
        <v>3.6</v>
      </c>
      <c r="I105" s="31"/>
    </row>
    <row r="106" spans="1:9" x14ac:dyDescent="0.2">
      <c r="A106" s="10"/>
      <c r="B106" s="33" t="s">
        <v>99</v>
      </c>
      <c r="C106" s="28">
        <v>650</v>
      </c>
      <c r="D106" s="29">
        <v>3</v>
      </c>
      <c r="E106" s="29">
        <v>14</v>
      </c>
      <c r="F106" s="21" t="s">
        <v>120</v>
      </c>
      <c r="G106" s="30">
        <v>244</v>
      </c>
      <c r="H106" s="31">
        <v>3.6</v>
      </c>
      <c r="I106" s="31"/>
    </row>
    <row r="107" spans="1:9" ht="24" x14ac:dyDescent="0.2">
      <c r="A107" s="10"/>
      <c r="B107" s="33" t="s">
        <v>162</v>
      </c>
      <c r="C107" s="28">
        <v>650</v>
      </c>
      <c r="D107" s="29">
        <v>3</v>
      </c>
      <c r="E107" s="29">
        <v>14</v>
      </c>
      <c r="F107" s="29" t="s">
        <v>163</v>
      </c>
      <c r="G107" s="30"/>
      <c r="H107" s="31">
        <f>H108</f>
        <v>1200</v>
      </c>
      <c r="I107" s="31"/>
    </row>
    <row r="108" spans="1:9" ht="24" x14ac:dyDescent="0.2">
      <c r="A108" s="10"/>
      <c r="B108" s="33" t="s">
        <v>80</v>
      </c>
      <c r="C108" s="28">
        <v>650</v>
      </c>
      <c r="D108" s="29">
        <v>3</v>
      </c>
      <c r="E108" s="29">
        <v>14</v>
      </c>
      <c r="F108" s="21" t="s">
        <v>163</v>
      </c>
      <c r="G108" s="30">
        <v>240</v>
      </c>
      <c r="H108" s="31">
        <f>H109</f>
        <v>1200</v>
      </c>
      <c r="I108" s="31"/>
    </row>
    <row r="109" spans="1:9" x14ac:dyDescent="0.2">
      <c r="A109" s="10"/>
      <c r="B109" s="33" t="s">
        <v>99</v>
      </c>
      <c r="C109" s="28">
        <v>650</v>
      </c>
      <c r="D109" s="29">
        <v>3</v>
      </c>
      <c r="E109" s="29">
        <v>14</v>
      </c>
      <c r="F109" s="21" t="s">
        <v>163</v>
      </c>
      <c r="G109" s="30">
        <v>244</v>
      </c>
      <c r="H109" s="31">
        <v>1200</v>
      </c>
      <c r="I109" s="31"/>
    </row>
    <row r="110" spans="1:9" ht="33" customHeight="1" x14ac:dyDescent="0.2">
      <c r="A110" s="10"/>
      <c r="B110" s="33" t="s">
        <v>96</v>
      </c>
      <c r="C110" s="28">
        <v>650</v>
      </c>
      <c r="D110" s="29">
        <v>3</v>
      </c>
      <c r="E110" s="29">
        <v>14</v>
      </c>
      <c r="F110" s="21" t="s">
        <v>154</v>
      </c>
      <c r="G110" s="30"/>
      <c r="H110" s="31">
        <f>H111</f>
        <v>300</v>
      </c>
      <c r="I110" s="31"/>
    </row>
    <row r="111" spans="1:9" ht="24" x14ac:dyDescent="0.2">
      <c r="A111" s="10"/>
      <c r="B111" s="33" t="s">
        <v>80</v>
      </c>
      <c r="C111" s="28">
        <v>650</v>
      </c>
      <c r="D111" s="29">
        <v>3</v>
      </c>
      <c r="E111" s="29">
        <v>14</v>
      </c>
      <c r="F111" s="21" t="s">
        <v>154</v>
      </c>
      <c r="G111" s="30">
        <v>240</v>
      </c>
      <c r="H111" s="31">
        <f>H112</f>
        <v>300</v>
      </c>
      <c r="I111" s="31"/>
    </row>
    <row r="112" spans="1:9" x14ac:dyDescent="0.2">
      <c r="A112" s="10"/>
      <c r="B112" s="33" t="s">
        <v>99</v>
      </c>
      <c r="C112" s="28">
        <v>650</v>
      </c>
      <c r="D112" s="29">
        <v>3</v>
      </c>
      <c r="E112" s="29">
        <v>14</v>
      </c>
      <c r="F112" s="21" t="s">
        <v>154</v>
      </c>
      <c r="G112" s="30">
        <v>244</v>
      </c>
      <c r="H112" s="31">
        <v>300</v>
      </c>
      <c r="I112" s="31"/>
    </row>
    <row r="113" spans="1:9" ht="13.5" customHeight="1" x14ac:dyDescent="0.2">
      <c r="A113" s="10"/>
      <c r="B113" s="36" t="s">
        <v>33</v>
      </c>
      <c r="C113" s="28">
        <v>650</v>
      </c>
      <c r="D113" s="21" t="s">
        <v>34</v>
      </c>
      <c r="E113" s="21" t="s">
        <v>12</v>
      </c>
      <c r="F113" s="21"/>
      <c r="G113" s="30" t="s">
        <v>14</v>
      </c>
      <c r="H113" s="31">
        <f>H114+H127+H137+H141+H145+H124</f>
        <v>16094.5</v>
      </c>
      <c r="I113" s="31"/>
    </row>
    <row r="114" spans="1:9" x14ac:dyDescent="0.2">
      <c r="A114" s="10"/>
      <c r="B114" s="36" t="s">
        <v>35</v>
      </c>
      <c r="C114" s="28">
        <v>650</v>
      </c>
      <c r="D114" s="21" t="s">
        <v>34</v>
      </c>
      <c r="E114" s="21" t="s">
        <v>36</v>
      </c>
      <c r="F114" s="21"/>
      <c r="G114" s="30" t="s">
        <v>14</v>
      </c>
      <c r="H114" s="31">
        <f>H115+H119</f>
        <v>1158.4000000000001</v>
      </c>
      <c r="I114" s="31"/>
    </row>
    <row r="115" spans="1:9" ht="35.25" customHeight="1" x14ac:dyDescent="0.2">
      <c r="A115" s="10"/>
      <c r="B115" s="38" t="s">
        <v>71</v>
      </c>
      <c r="C115" s="28">
        <v>650</v>
      </c>
      <c r="D115" s="21" t="s">
        <v>34</v>
      </c>
      <c r="E115" s="21" t="s">
        <v>36</v>
      </c>
      <c r="F115" s="21" t="s">
        <v>121</v>
      </c>
      <c r="G115" s="30"/>
      <c r="H115" s="31">
        <f>H116</f>
        <v>781</v>
      </c>
      <c r="I115" s="31"/>
    </row>
    <row r="116" spans="1:9" ht="13.5" customHeight="1" x14ac:dyDescent="0.2">
      <c r="A116" s="10"/>
      <c r="B116" s="33" t="s">
        <v>86</v>
      </c>
      <c r="C116" s="28">
        <v>650</v>
      </c>
      <c r="D116" s="21" t="s">
        <v>34</v>
      </c>
      <c r="E116" s="21" t="s">
        <v>36</v>
      </c>
      <c r="F116" s="21" t="s">
        <v>121</v>
      </c>
      <c r="G116" s="30">
        <v>110</v>
      </c>
      <c r="H116" s="31">
        <f>H117+H118</f>
        <v>781</v>
      </c>
      <c r="I116" s="31"/>
    </row>
    <row r="117" spans="1:9" x14ac:dyDescent="0.2">
      <c r="A117" s="10"/>
      <c r="B117" s="33" t="s">
        <v>87</v>
      </c>
      <c r="C117" s="28">
        <v>650</v>
      </c>
      <c r="D117" s="21" t="s">
        <v>34</v>
      </c>
      <c r="E117" s="21" t="s">
        <v>36</v>
      </c>
      <c r="F117" s="21" t="s">
        <v>121</v>
      </c>
      <c r="G117" s="30">
        <v>111</v>
      </c>
      <c r="H117" s="31">
        <v>600</v>
      </c>
      <c r="I117" s="31"/>
    </row>
    <row r="118" spans="1:9" ht="29.25" customHeight="1" x14ac:dyDescent="0.2">
      <c r="A118" s="10"/>
      <c r="B118" s="33" t="s">
        <v>84</v>
      </c>
      <c r="C118" s="28">
        <v>650</v>
      </c>
      <c r="D118" s="21" t="s">
        <v>34</v>
      </c>
      <c r="E118" s="21" t="s">
        <v>36</v>
      </c>
      <c r="F118" s="21" t="s">
        <v>121</v>
      </c>
      <c r="G118" s="30">
        <v>119</v>
      </c>
      <c r="H118" s="31">
        <v>181</v>
      </c>
      <c r="I118" s="31"/>
    </row>
    <row r="119" spans="1:9" ht="33.75" customHeight="1" x14ac:dyDescent="0.2">
      <c r="A119" s="10"/>
      <c r="B119" s="33" t="s">
        <v>95</v>
      </c>
      <c r="C119" s="28">
        <v>650</v>
      </c>
      <c r="D119" s="21" t="s">
        <v>34</v>
      </c>
      <c r="E119" s="21" t="s">
        <v>36</v>
      </c>
      <c r="F119" s="21" t="s">
        <v>122</v>
      </c>
      <c r="G119" s="30"/>
      <c r="H119" s="31">
        <f>SUM(H121:H122)</f>
        <v>377.4</v>
      </c>
      <c r="I119" s="31"/>
    </row>
    <row r="120" spans="1:9" x14ac:dyDescent="0.2">
      <c r="A120" s="10"/>
      <c r="B120" s="33" t="s">
        <v>86</v>
      </c>
      <c r="C120" s="28">
        <v>650</v>
      </c>
      <c r="D120" s="21" t="s">
        <v>34</v>
      </c>
      <c r="E120" s="21" t="s">
        <v>36</v>
      </c>
      <c r="F120" s="21" t="s">
        <v>122</v>
      </c>
      <c r="G120" s="30">
        <v>110</v>
      </c>
      <c r="H120" s="31">
        <f>H121+H122</f>
        <v>377.4</v>
      </c>
      <c r="I120" s="31"/>
    </row>
    <row r="121" spans="1:9" x14ac:dyDescent="0.2">
      <c r="A121" s="10"/>
      <c r="B121" s="33" t="s">
        <v>87</v>
      </c>
      <c r="C121" s="28">
        <v>650</v>
      </c>
      <c r="D121" s="21" t="s">
        <v>34</v>
      </c>
      <c r="E121" s="21" t="s">
        <v>36</v>
      </c>
      <c r="F121" s="21" t="s">
        <v>122</v>
      </c>
      <c r="G121" s="30">
        <v>111</v>
      </c>
      <c r="H121" s="31">
        <v>290</v>
      </c>
      <c r="I121" s="31"/>
    </row>
    <row r="122" spans="1:9" ht="27" customHeight="1" x14ac:dyDescent="0.2">
      <c r="A122" s="10"/>
      <c r="B122" s="33" t="s">
        <v>84</v>
      </c>
      <c r="C122" s="28">
        <v>650</v>
      </c>
      <c r="D122" s="21" t="s">
        <v>34</v>
      </c>
      <c r="E122" s="21" t="s">
        <v>36</v>
      </c>
      <c r="F122" s="21" t="s">
        <v>122</v>
      </c>
      <c r="G122" s="30">
        <v>119</v>
      </c>
      <c r="H122" s="31">
        <v>87.4</v>
      </c>
      <c r="I122" s="31"/>
    </row>
    <row r="123" spans="1:9" ht="18.75" customHeight="1" x14ac:dyDescent="0.2">
      <c r="A123" s="10"/>
      <c r="B123" s="33" t="s">
        <v>177</v>
      </c>
      <c r="C123" s="28">
        <v>650</v>
      </c>
      <c r="D123" s="21" t="s">
        <v>34</v>
      </c>
      <c r="E123" s="21" t="s">
        <v>45</v>
      </c>
      <c r="F123" s="21"/>
      <c r="G123" s="30"/>
      <c r="H123" s="31">
        <f t="shared" ref="H123:I125" si="1">H124</f>
        <v>102.8</v>
      </c>
      <c r="I123" s="31">
        <f t="shared" si="1"/>
        <v>102.8</v>
      </c>
    </row>
    <row r="124" spans="1:9" ht="27" customHeight="1" x14ac:dyDescent="0.2">
      <c r="A124" s="10"/>
      <c r="B124" s="46" t="s">
        <v>178</v>
      </c>
      <c r="C124" s="47">
        <v>650</v>
      </c>
      <c r="D124" s="48" t="s">
        <v>34</v>
      </c>
      <c r="E124" s="48" t="s">
        <v>45</v>
      </c>
      <c r="F124" s="48" t="s">
        <v>176</v>
      </c>
      <c r="G124" s="49"/>
      <c r="H124" s="45">
        <f t="shared" si="1"/>
        <v>102.8</v>
      </c>
      <c r="I124" s="45">
        <f t="shared" si="1"/>
        <v>102.8</v>
      </c>
    </row>
    <row r="125" spans="1:9" ht="27" customHeight="1" x14ac:dyDescent="0.2">
      <c r="A125" s="10"/>
      <c r="B125" s="46" t="s">
        <v>80</v>
      </c>
      <c r="C125" s="47">
        <v>650</v>
      </c>
      <c r="D125" s="48" t="s">
        <v>34</v>
      </c>
      <c r="E125" s="48" t="s">
        <v>45</v>
      </c>
      <c r="F125" s="48" t="s">
        <v>176</v>
      </c>
      <c r="G125" s="49">
        <v>240</v>
      </c>
      <c r="H125" s="45">
        <f t="shared" si="1"/>
        <v>102.8</v>
      </c>
      <c r="I125" s="45">
        <f t="shared" si="1"/>
        <v>102.8</v>
      </c>
    </row>
    <row r="126" spans="1:9" ht="18" customHeight="1" x14ac:dyDescent="0.2">
      <c r="A126" s="10"/>
      <c r="B126" s="46" t="s">
        <v>99</v>
      </c>
      <c r="C126" s="47">
        <v>650</v>
      </c>
      <c r="D126" s="48" t="s">
        <v>34</v>
      </c>
      <c r="E126" s="48" t="s">
        <v>45</v>
      </c>
      <c r="F126" s="48" t="s">
        <v>176</v>
      </c>
      <c r="G126" s="49">
        <v>244</v>
      </c>
      <c r="H126" s="45">
        <v>102.8</v>
      </c>
      <c r="I126" s="45">
        <v>102.8</v>
      </c>
    </row>
    <row r="127" spans="1:9" x14ac:dyDescent="0.2">
      <c r="A127" s="10"/>
      <c r="B127" s="36" t="s">
        <v>37</v>
      </c>
      <c r="C127" s="28">
        <v>650</v>
      </c>
      <c r="D127" s="21" t="s">
        <v>34</v>
      </c>
      <c r="E127" s="21" t="s">
        <v>38</v>
      </c>
      <c r="F127" s="21"/>
      <c r="G127" s="30" t="s">
        <v>14</v>
      </c>
      <c r="H127" s="31">
        <f>H128+H131+H134</f>
        <v>1826.7</v>
      </c>
      <c r="I127" s="31"/>
    </row>
    <row r="128" spans="1:9" x14ac:dyDescent="0.2">
      <c r="A128" s="10"/>
      <c r="B128" s="38" t="s">
        <v>72</v>
      </c>
      <c r="C128" s="28">
        <v>650</v>
      </c>
      <c r="D128" s="21" t="s">
        <v>34</v>
      </c>
      <c r="E128" s="21" t="s">
        <v>38</v>
      </c>
      <c r="F128" s="21" t="s">
        <v>123</v>
      </c>
      <c r="G128" s="30"/>
      <c r="H128" s="31">
        <f>H129</f>
        <v>1482</v>
      </c>
      <c r="I128" s="31"/>
    </row>
    <row r="129" spans="1:9" ht="36" x14ac:dyDescent="0.2">
      <c r="A129" s="10"/>
      <c r="B129" s="33" t="s">
        <v>77</v>
      </c>
      <c r="C129" s="28">
        <v>650</v>
      </c>
      <c r="D129" s="21" t="s">
        <v>34</v>
      </c>
      <c r="E129" s="21" t="s">
        <v>38</v>
      </c>
      <c r="F129" s="21" t="s">
        <v>123</v>
      </c>
      <c r="G129" s="30">
        <v>810</v>
      </c>
      <c r="H129" s="31">
        <f>H130</f>
        <v>1482</v>
      </c>
      <c r="I129" s="31"/>
    </row>
    <row r="130" spans="1:9" ht="43.5" customHeight="1" x14ac:dyDescent="0.2">
      <c r="A130" s="10"/>
      <c r="B130" s="33" t="s">
        <v>102</v>
      </c>
      <c r="C130" s="28">
        <v>650</v>
      </c>
      <c r="D130" s="21" t="s">
        <v>34</v>
      </c>
      <c r="E130" s="21" t="s">
        <v>38</v>
      </c>
      <c r="F130" s="21" t="s">
        <v>123</v>
      </c>
      <c r="G130" s="30">
        <v>811</v>
      </c>
      <c r="H130" s="4">
        <v>1482</v>
      </c>
      <c r="I130" s="31"/>
    </row>
    <row r="131" spans="1:9" ht="48" x14ac:dyDescent="0.2">
      <c r="A131" s="10"/>
      <c r="B131" s="38" t="s">
        <v>63</v>
      </c>
      <c r="C131" s="28">
        <v>650</v>
      </c>
      <c r="D131" s="21" t="s">
        <v>34</v>
      </c>
      <c r="E131" s="21" t="s">
        <v>38</v>
      </c>
      <c r="F131" s="21" t="s">
        <v>124</v>
      </c>
      <c r="G131" s="30"/>
      <c r="H131" s="31">
        <f>H132</f>
        <v>344.7</v>
      </c>
      <c r="I131" s="31"/>
    </row>
    <row r="132" spans="1:9" x14ac:dyDescent="0.2">
      <c r="A132" s="10"/>
      <c r="B132" s="38" t="s">
        <v>101</v>
      </c>
      <c r="C132" s="28">
        <v>650</v>
      </c>
      <c r="D132" s="21" t="s">
        <v>34</v>
      </c>
      <c r="E132" s="21" t="s">
        <v>38</v>
      </c>
      <c r="F132" s="21" t="s">
        <v>124</v>
      </c>
      <c r="G132" s="30">
        <v>500</v>
      </c>
      <c r="H132" s="31">
        <f>H133</f>
        <v>344.7</v>
      </c>
      <c r="I132" s="31"/>
    </row>
    <row r="133" spans="1:9" x14ac:dyDescent="0.2">
      <c r="A133" s="10"/>
      <c r="B133" s="33" t="s">
        <v>88</v>
      </c>
      <c r="C133" s="28">
        <v>650</v>
      </c>
      <c r="D133" s="21" t="s">
        <v>34</v>
      </c>
      <c r="E133" s="21" t="s">
        <v>38</v>
      </c>
      <c r="F133" s="21" t="s">
        <v>124</v>
      </c>
      <c r="G133" s="30">
        <v>540</v>
      </c>
      <c r="H133" s="31">
        <v>344.7</v>
      </c>
      <c r="I133" s="31"/>
    </row>
    <row r="134" spans="1:9" ht="24" hidden="1" x14ac:dyDescent="0.2">
      <c r="A134" s="10"/>
      <c r="B134" s="33" t="s">
        <v>66</v>
      </c>
      <c r="C134" s="28">
        <v>650</v>
      </c>
      <c r="D134" s="21" t="s">
        <v>34</v>
      </c>
      <c r="E134" s="21" t="s">
        <v>38</v>
      </c>
      <c r="F134" s="21" t="s">
        <v>125</v>
      </c>
      <c r="G134" s="30"/>
      <c r="H134" s="31">
        <f>H135</f>
        <v>0</v>
      </c>
      <c r="I134" s="31"/>
    </row>
    <row r="135" spans="1:9" ht="24" hidden="1" x14ac:dyDescent="0.2">
      <c r="A135" s="10"/>
      <c r="B135" s="33" t="s">
        <v>80</v>
      </c>
      <c r="C135" s="28">
        <v>650</v>
      </c>
      <c r="D135" s="21" t="s">
        <v>34</v>
      </c>
      <c r="E135" s="21" t="s">
        <v>38</v>
      </c>
      <c r="F135" s="21" t="s">
        <v>125</v>
      </c>
      <c r="G135" s="30">
        <v>240</v>
      </c>
      <c r="H135" s="31">
        <f>H136</f>
        <v>0</v>
      </c>
      <c r="I135" s="31"/>
    </row>
    <row r="136" spans="1:9" hidden="1" x14ac:dyDescent="0.2">
      <c r="A136" s="10"/>
      <c r="B136" s="33" t="s">
        <v>99</v>
      </c>
      <c r="C136" s="28">
        <v>650</v>
      </c>
      <c r="D136" s="21" t="s">
        <v>34</v>
      </c>
      <c r="E136" s="21" t="s">
        <v>38</v>
      </c>
      <c r="F136" s="21" t="s">
        <v>125</v>
      </c>
      <c r="G136" s="30">
        <v>244</v>
      </c>
      <c r="H136" s="31"/>
      <c r="I136" s="31"/>
    </row>
    <row r="137" spans="1:9" x14ac:dyDescent="0.2">
      <c r="A137" s="10"/>
      <c r="B137" s="36" t="s">
        <v>39</v>
      </c>
      <c r="C137" s="28">
        <v>650</v>
      </c>
      <c r="D137" s="21" t="s">
        <v>34</v>
      </c>
      <c r="E137" s="21" t="s">
        <v>40</v>
      </c>
      <c r="F137" s="21"/>
      <c r="G137" s="30" t="s">
        <v>14</v>
      </c>
      <c r="H137" s="45">
        <f>H138</f>
        <v>12651.6</v>
      </c>
      <c r="I137" s="31"/>
    </row>
    <row r="138" spans="1:9" ht="24" x14ac:dyDescent="0.2">
      <c r="A138" s="10"/>
      <c r="B138" s="33" t="s">
        <v>66</v>
      </c>
      <c r="C138" s="28">
        <v>650</v>
      </c>
      <c r="D138" s="21" t="s">
        <v>34</v>
      </c>
      <c r="E138" s="21" t="s">
        <v>40</v>
      </c>
      <c r="F138" s="21" t="s">
        <v>126</v>
      </c>
      <c r="G138" s="30"/>
      <c r="H138" s="45">
        <f>H139</f>
        <v>12651.6</v>
      </c>
      <c r="I138" s="31"/>
    </row>
    <row r="139" spans="1:9" ht="24" x14ac:dyDescent="0.2">
      <c r="A139" s="10"/>
      <c r="B139" s="33" t="s">
        <v>80</v>
      </c>
      <c r="C139" s="28">
        <v>650</v>
      </c>
      <c r="D139" s="21" t="s">
        <v>34</v>
      </c>
      <c r="E139" s="21" t="s">
        <v>40</v>
      </c>
      <c r="F139" s="21" t="s">
        <v>126</v>
      </c>
      <c r="G139" s="30">
        <v>240</v>
      </c>
      <c r="H139" s="45">
        <f>H140</f>
        <v>12651.6</v>
      </c>
      <c r="I139" s="31"/>
    </row>
    <row r="140" spans="1:9" x14ac:dyDescent="0.2">
      <c r="A140" s="10"/>
      <c r="B140" s="33" t="s">
        <v>99</v>
      </c>
      <c r="C140" s="28">
        <v>650</v>
      </c>
      <c r="D140" s="21" t="s">
        <v>34</v>
      </c>
      <c r="E140" s="21" t="s">
        <v>40</v>
      </c>
      <c r="F140" s="21" t="s">
        <v>126</v>
      </c>
      <c r="G140" s="30">
        <v>244</v>
      </c>
      <c r="H140" s="45">
        <v>12651.6</v>
      </c>
      <c r="I140" s="31"/>
    </row>
    <row r="141" spans="1:9" x14ac:dyDescent="0.2">
      <c r="A141" s="10"/>
      <c r="B141" s="36" t="s">
        <v>41</v>
      </c>
      <c r="C141" s="28">
        <v>650</v>
      </c>
      <c r="D141" s="21" t="s">
        <v>34</v>
      </c>
      <c r="E141" s="21" t="s">
        <v>42</v>
      </c>
      <c r="F141" s="21"/>
      <c r="G141" s="30" t="s">
        <v>14</v>
      </c>
      <c r="H141" s="31">
        <f>H142</f>
        <v>355</v>
      </c>
      <c r="I141" s="31"/>
    </row>
    <row r="142" spans="1:9" x14ac:dyDescent="0.2">
      <c r="A142" s="10"/>
      <c r="B142" s="38" t="s">
        <v>43</v>
      </c>
      <c r="C142" s="28">
        <v>650</v>
      </c>
      <c r="D142" s="21" t="s">
        <v>34</v>
      </c>
      <c r="E142" s="21" t="s">
        <v>42</v>
      </c>
      <c r="F142" s="21" t="s">
        <v>127</v>
      </c>
      <c r="G142" s="26"/>
      <c r="H142" s="31">
        <f>H143</f>
        <v>355</v>
      </c>
      <c r="I142" s="31"/>
    </row>
    <row r="143" spans="1:9" ht="24" x14ac:dyDescent="0.2">
      <c r="A143" s="10"/>
      <c r="B143" s="33" t="s">
        <v>80</v>
      </c>
      <c r="C143" s="28">
        <v>650</v>
      </c>
      <c r="D143" s="21" t="s">
        <v>34</v>
      </c>
      <c r="E143" s="21" t="s">
        <v>42</v>
      </c>
      <c r="F143" s="21" t="s">
        <v>127</v>
      </c>
      <c r="G143" s="30">
        <v>240</v>
      </c>
      <c r="H143" s="31">
        <f>H144</f>
        <v>355</v>
      </c>
      <c r="I143" s="31"/>
    </row>
    <row r="144" spans="1:9" x14ac:dyDescent="0.2">
      <c r="A144" s="10"/>
      <c r="B144" s="33" t="s">
        <v>99</v>
      </c>
      <c r="C144" s="28">
        <v>650</v>
      </c>
      <c r="D144" s="21" t="s">
        <v>34</v>
      </c>
      <c r="E144" s="21" t="s">
        <v>42</v>
      </c>
      <c r="F144" s="21" t="s">
        <v>127</v>
      </c>
      <c r="G144" s="30">
        <v>244</v>
      </c>
      <c r="H144" s="31">
        <v>355</v>
      </c>
      <c r="I144" s="31"/>
    </row>
    <row r="145" spans="1:9" hidden="1" x14ac:dyDescent="0.2">
      <c r="A145" s="10"/>
      <c r="B145" s="33" t="s">
        <v>150</v>
      </c>
      <c r="C145" s="28">
        <v>650</v>
      </c>
      <c r="D145" s="21" t="s">
        <v>34</v>
      </c>
      <c r="E145" s="21" t="s">
        <v>151</v>
      </c>
      <c r="F145" s="21"/>
      <c r="G145" s="30"/>
      <c r="H145" s="31">
        <f>H146+H149</f>
        <v>0</v>
      </c>
      <c r="I145" s="31"/>
    </row>
    <row r="146" spans="1:9" ht="48" hidden="1" x14ac:dyDescent="0.2">
      <c r="A146" s="10"/>
      <c r="B146" s="33" t="s">
        <v>110</v>
      </c>
      <c r="C146" s="28">
        <v>650</v>
      </c>
      <c r="D146" s="21" t="s">
        <v>34</v>
      </c>
      <c r="E146" s="21" t="s">
        <v>151</v>
      </c>
      <c r="F146" s="21" t="s">
        <v>111</v>
      </c>
      <c r="G146" s="30"/>
      <c r="H146" s="31">
        <f>H147</f>
        <v>0</v>
      </c>
      <c r="I146" s="31"/>
    </row>
    <row r="147" spans="1:9" hidden="1" x14ac:dyDescent="0.2">
      <c r="A147" s="10"/>
      <c r="B147" s="33" t="s">
        <v>101</v>
      </c>
      <c r="C147" s="28">
        <v>650</v>
      </c>
      <c r="D147" s="21" t="s">
        <v>34</v>
      </c>
      <c r="E147" s="21" t="s">
        <v>151</v>
      </c>
      <c r="F147" s="21" t="s">
        <v>111</v>
      </c>
      <c r="G147" s="30">
        <v>500</v>
      </c>
      <c r="H147" s="31">
        <f>H148</f>
        <v>0</v>
      </c>
      <c r="I147" s="31"/>
    </row>
    <row r="148" spans="1:9" hidden="1" x14ac:dyDescent="0.2">
      <c r="A148" s="10"/>
      <c r="B148" s="33" t="s">
        <v>64</v>
      </c>
      <c r="C148" s="28">
        <v>650</v>
      </c>
      <c r="D148" s="21" t="s">
        <v>34</v>
      </c>
      <c r="E148" s="21" t="s">
        <v>151</v>
      </c>
      <c r="F148" s="21" t="s">
        <v>111</v>
      </c>
      <c r="G148" s="30">
        <v>540</v>
      </c>
      <c r="H148" s="31"/>
      <c r="I148" s="31"/>
    </row>
    <row r="149" spans="1:9" ht="60" hidden="1" x14ac:dyDescent="0.2">
      <c r="A149" s="10"/>
      <c r="B149" s="38" t="s">
        <v>112</v>
      </c>
      <c r="C149" s="28">
        <v>650</v>
      </c>
      <c r="D149" s="21" t="s">
        <v>34</v>
      </c>
      <c r="E149" s="21" t="s">
        <v>151</v>
      </c>
      <c r="F149" s="21" t="s">
        <v>113</v>
      </c>
      <c r="G149" s="30"/>
      <c r="H149" s="31">
        <f>H150</f>
        <v>0</v>
      </c>
      <c r="I149" s="31"/>
    </row>
    <row r="150" spans="1:9" hidden="1" x14ac:dyDescent="0.2">
      <c r="A150" s="10"/>
      <c r="B150" s="33" t="s">
        <v>101</v>
      </c>
      <c r="C150" s="28">
        <v>650</v>
      </c>
      <c r="D150" s="21" t="s">
        <v>34</v>
      </c>
      <c r="E150" s="21" t="s">
        <v>151</v>
      </c>
      <c r="F150" s="21" t="s">
        <v>113</v>
      </c>
      <c r="G150" s="30">
        <v>500</v>
      </c>
      <c r="H150" s="31">
        <f>H151</f>
        <v>0</v>
      </c>
      <c r="I150" s="31"/>
    </row>
    <row r="151" spans="1:9" hidden="1" x14ac:dyDescent="0.2">
      <c r="A151" s="10"/>
      <c r="B151" s="33" t="s">
        <v>64</v>
      </c>
      <c r="C151" s="28">
        <v>650</v>
      </c>
      <c r="D151" s="21" t="s">
        <v>34</v>
      </c>
      <c r="E151" s="21" t="s">
        <v>151</v>
      </c>
      <c r="F151" s="21" t="s">
        <v>113</v>
      </c>
      <c r="G151" s="30">
        <v>540</v>
      </c>
      <c r="H151" s="31"/>
      <c r="I151" s="31"/>
    </row>
    <row r="152" spans="1:9" x14ac:dyDescent="0.2">
      <c r="A152" s="10"/>
      <c r="B152" s="36" t="s">
        <v>44</v>
      </c>
      <c r="C152" s="28">
        <v>650</v>
      </c>
      <c r="D152" s="21" t="s">
        <v>45</v>
      </c>
      <c r="E152" s="21" t="s">
        <v>12</v>
      </c>
      <c r="F152" s="21"/>
      <c r="G152" s="30"/>
      <c r="H152" s="31">
        <f>H153+H163+H183</f>
        <v>34303.600000000006</v>
      </c>
      <c r="I152" s="31"/>
    </row>
    <row r="153" spans="1:9" x14ac:dyDescent="0.2">
      <c r="A153" s="10"/>
      <c r="B153" s="36" t="s">
        <v>46</v>
      </c>
      <c r="C153" s="28">
        <v>650</v>
      </c>
      <c r="D153" s="21" t="s">
        <v>45</v>
      </c>
      <c r="E153" s="21" t="s">
        <v>36</v>
      </c>
      <c r="F153" s="21"/>
      <c r="G153" s="30"/>
      <c r="H153" s="31">
        <f>H157+H159+H154</f>
        <v>1264.2</v>
      </c>
      <c r="I153" s="31"/>
    </row>
    <row r="154" spans="1:9" ht="24" x14ac:dyDescent="0.2">
      <c r="A154" s="10"/>
      <c r="B154" s="33" t="s">
        <v>66</v>
      </c>
      <c r="C154" s="28">
        <v>650</v>
      </c>
      <c r="D154" s="21" t="s">
        <v>45</v>
      </c>
      <c r="E154" s="21" t="s">
        <v>36</v>
      </c>
      <c r="F154" s="21" t="s">
        <v>128</v>
      </c>
      <c r="G154" s="30"/>
      <c r="H154" s="31">
        <f>H155</f>
        <v>55</v>
      </c>
      <c r="I154" s="31"/>
    </row>
    <row r="155" spans="1:9" ht="24" x14ac:dyDescent="0.2">
      <c r="A155" s="10"/>
      <c r="B155" s="33" t="s">
        <v>80</v>
      </c>
      <c r="C155" s="28">
        <v>650</v>
      </c>
      <c r="D155" s="21" t="s">
        <v>45</v>
      </c>
      <c r="E155" s="21" t="s">
        <v>36</v>
      </c>
      <c r="F155" s="21" t="s">
        <v>128</v>
      </c>
      <c r="G155" s="30">
        <v>240</v>
      </c>
      <c r="H155" s="31">
        <f>H156</f>
        <v>55</v>
      </c>
      <c r="I155" s="31"/>
    </row>
    <row r="156" spans="1:9" x14ac:dyDescent="0.2">
      <c r="A156" s="10"/>
      <c r="B156" s="33" t="s">
        <v>99</v>
      </c>
      <c r="C156" s="28">
        <v>650</v>
      </c>
      <c r="D156" s="21" t="s">
        <v>45</v>
      </c>
      <c r="E156" s="21" t="s">
        <v>36</v>
      </c>
      <c r="F156" s="21" t="s">
        <v>128</v>
      </c>
      <c r="G156" s="30">
        <v>244</v>
      </c>
      <c r="H156" s="31">
        <v>55</v>
      </c>
      <c r="I156" s="31"/>
    </row>
    <row r="157" spans="1:9" ht="24" hidden="1" x14ac:dyDescent="0.2">
      <c r="A157" s="10"/>
      <c r="B157" s="38" t="s">
        <v>73</v>
      </c>
      <c r="C157" s="28">
        <v>650</v>
      </c>
      <c r="D157" s="21" t="s">
        <v>45</v>
      </c>
      <c r="E157" s="21" t="s">
        <v>36</v>
      </c>
      <c r="F157" s="21" t="s">
        <v>129</v>
      </c>
      <c r="G157" s="31"/>
      <c r="H157" s="31">
        <f>H158</f>
        <v>0</v>
      </c>
      <c r="I157" s="31"/>
    </row>
    <row r="158" spans="1:9" ht="24" hidden="1" x14ac:dyDescent="0.2">
      <c r="A158" s="10"/>
      <c r="B158" s="33" t="s">
        <v>94</v>
      </c>
      <c r="C158" s="28">
        <v>650</v>
      </c>
      <c r="D158" s="21" t="s">
        <v>45</v>
      </c>
      <c r="E158" s="21" t="s">
        <v>36</v>
      </c>
      <c r="F158" s="21" t="s">
        <v>129</v>
      </c>
      <c r="G158" s="30">
        <v>630</v>
      </c>
      <c r="H158" s="31">
        <v>0</v>
      </c>
      <c r="I158" s="31"/>
    </row>
    <row r="159" spans="1:9" ht="24" x14ac:dyDescent="0.2">
      <c r="A159" s="10"/>
      <c r="B159" s="38" t="s">
        <v>66</v>
      </c>
      <c r="C159" s="28">
        <v>650</v>
      </c>
      <c r="D159" s="21" t="s">
        <v>45</v>
      </c>
      <c r="E159" s="21" t="s">
        <v>36</v>
      </c>
      <c r="F159" s="21" t="s">
        <v>130</v>
      </c>
      <c r="G159" s="30"/>
      <c r="H159" s="31">
        <f>H160</f>
        <v>1209.2</v>
      </c>
      <c r="I159" s="31"/>
    </row>
    <row r="160" spans="1:9" ht="24" x14ac:dyDescent="0.2">
      <c r="A160" s="10"/>
      <c r="B160" s="33" t="s">
        <v>80</v>
      </c>
      <c r="C160" s="28">
        <v>650</v>
      </c>
      <c r="D160" s="21" t="s">
        <v>45</v>
      </c>
      <c r="E160" s="21" t="s">
        <v>36</v>
      </c>
      <c r="F160" s="21" t="s">
        <v>130</v>
      </c>
      <c r="G160" s="30">
        <v>240</v>
      </c>
      <c r="H160" s="31">
        <f>SUM(H161:H162)</f>
        <v>1209.2</v>
      </c>
      <c r="I160" s="31"/>
    </row>
    <row r="161" spans="1:9" ht="24" hidden="1" x14ac:dyDescent="0.2">
      <c r="A161" s="10"/>
      <c r="B161" s="33" t="s">
        <v>49</v>
      </c>
      <c r="C161" s="28">
        <v>650</v>
      </c>
      <c r="D161" s="21" t="s">
        <v>45</v>
      </c>
      <c r="E161" s="21" t="s">
        <v>36</v>
      </c>
      <c r="F161" s="21" t="s">
        <v>130</v>
      </c>
      <c r="G161" s="30">
        <v>243</v>
      </c>
      <c r="H161" s="31">
        <v>0</v>
      </c>
      <c r="I161" s="31"/>
    </row>
    <row r="162" spans="1:9" x14ac:dyDescent="0.2">
      <c r="A162" s="10"/>
      <c r="B162" s="33" t="s">
        <v>99</v>
      </c>
      <c r="C162" s="28">
        <v>650</v>
      </c>
      <c r="D162" s="21" t="s">
        <v>45</v>
      </c>
      <c r="E162" s="21" t="s">
        <v>36</v>
      </c>
      <c r="F162" s="21" t="s">
        <v>130</v>
      </c>
      <c r="G162" s="30">
        <v>244</v>
      </c>
      <c r="H162" s="31">
        <v>1209.2</v>
      </c>
      <c r="I162" s="31"/>
    </row>
    <row r="163" spans="1:9" x14ac:dyDescent="0.2">
      <c r="A163" s="10"/>
      <c r="B163" s="36" t="s">
        <v>47</v>
      </c>
      <c r="C163" s="28">
        <v>650</v>
      </c>
      <c r="D163" s="21" t="s">
        <v>45</v>
      </c>
      <c r="E163" s="21" t="s">
        <v>48</v>
      </c>
      <c r="F163" s="21"/>
      <c r="G163" s="30"/>
      <c r="H163" s="31">
        <f>H164+H167+H174+H177+H180</f>
        <v>29170.9</v>
      </c>
      <c r="I163" s="31"/>
    </row>
    <row r="164" spans="1:9" ht="36" hidden="1" x14ac:dyDescent="0.2">
      <c r="A164" s="10"/>
      <c r="B164" s="36" t="s">
        <v>164</v>
      </c>
      <c r="C164" s="28">
        <v>650</v>
      </c>
      <c r="D164" s="21" t="s">
        <v>45</v>
      </c>
      <c r="E164" s="21" t="s">
        <v>48</v>
      </c>
      <c r="F164" s="21" t="s">
        <v>165</v>
      </c>
      <c r="G164" s="30"/>
      <c r="H164" s="31">
        <f>H165</f>
        <v>0</v>
      </c>
      <c r="I164" s="31">
        <f>H164</f>
        <v>0</v>
      </c>
    </row>
    <row r="165" spans="1:9" ht="24" hidden="1" x14ac:dyDescent="0.2">
      <c r="A165" s="10"/>
      <c r="B165" s="33" t="s">
        <v>80</v>
      </c>
      <c r="C165" s="28">
        <v>650</v>
      </c>
      <c r="D165" s="21" t="s">
        <v>45</v>
      </c>
      <c r="E165" s="21" t="s">
        <v>48</v>
      </c>
      <c r="F165" s="21" t="s">
        <v>165</v>
      </c>
      <c r="G165" s="30">
        <v>240</v>
      </c>
      <c r="H165" s="31">
        <f>H166</f>
        <v>0</v>
      </c>
      <c r="I165" s="31">
        <f>H165</f>
        <v>0</v>
      </c>
    </row>
    <row r="166" spans="1:9" hidden="1" x14ac:dyDescent="0.2">
      <c r="A166" s="10"/>
      <c r="B166" s="33" t="s">
        <v>99</v>
      </c>
      <c r="C166" s="28">
        <v>650</v>
      </c>
      <c r="D166" s="21" t="s">
        <v>45</v>
      </c>
      <c r="E166" s="21" t="s">
        <v>48</v>
      </c>
      <c r="F166" s="21" t="s">
        <v>165</v>
      </c>
      <c r="G166" s="30">
        <v>244</v>
      </c>
      <c r="H166" s="31"/>
      <c r="I166" s="31">
        <f>H166</f>
        <v>0</v>
      </c>
    </row>
    <row r="167" spans="1:9" ht="24" x14ac:dyDescent="0.2">
      <c r="A167" s="10"/>
      <c r="B167" s="36" t="s">
        <v>66</v>
      </c>
      <c r="C167" s="28">
        <v>650</v>
      </c>
      <c r="D167" s="28" t="s">
        <v>45</v>
      </c>
      <c r="E167" s="21" t="s">
        <v>48</v>
      </c>
      <c r="F167" s="21" t="s">
        <v>131</v>
      </c>
      <c r="G167" s="30"/>
      <c r="H167" s="31">
        <f>H168+H171</f>
        <v>1688.5</v>
      </c>
      <c r="I167" s="31"/>
    </row>
    <row r="168" spans="1:9" ht="24" x14ac:dyDescent="0.2">
      <c r="A168" s="10"/>
      <c r="B168" s="33" t="s">
        <v>80</v>
      </c>
      <c r="C168" s="28">
        <v>650</v>
      </c>
      <c r="D168" s="21" t="s">
        <v>45</v>
      </c>
      <c r="E168" s="21" t="s">
        <v>48</v>
      </c>
      <c r="F168" s="21" t="s">
        <v>131</v>
      </c>
      <c r="G168" s="30">
        <v>240</v>
      </c>
      <c r="H168" s="31">
        <f>SUM(H169:H170)</f>
        <v>1063.2</v>
      </c>
      <c r="I168" s="31"/>
    </row>
    <row r="169" spans="1:9" ht="24" hidden="1" x14ac:dyDescent="0.2">
      <c r="A169" s="10"/>
      <c r="B169" s="33" t="s">
        <v>49</v>
      </c>
      <c r="C169" s="28">
        <v>650</v>
      </c>
      <c r="D169" s="21" t="s">
        <v>45</v>
      </c>
      <c r="E169" s="21" t="s">
        <v>48</v>
      </c>
      <c r="F169" s="21" t="s">
        <v>131</v>
      </c>
      <c r="G169" s="30">
        <v>243</v>
      </c>
      <c r="H169" s="31">
        <v>0</v>
      </c>
      <c r="I169" s="31"/>
    </row>
    <row r="170" spans="1:9" x14ac:dyDescent="0.2">
      <c r="A170" s="10"/>
      <c r="B170" s="33" t="s">
        <v>99</v>
      </c>
      <c r="C170" s="28">
        <v>650</v>
      </c>
      <c r="D170" s="21" t="s">
        <v>45</v>
      </c>
      <c r="E170" s="21" t="s">
        <v>48</v>
      </c>
      <c r="F170" s="21" t="s">
        <v>131</v>
      </c>
      <c r="G170" s="30">
        <v>244</v>
      </c>
      <c r="H170" s="31">
        <v>1063.2</v>
      </c>
      <c r="I170" s="31"/>
    </row>
    <row r="171" spans="1:9" x14ac:dyDescent="0.2">
      <c r="A171" s="10"/>
      <c r="B171" s="33" t="s">
        <v>132</v>
      </c>
      <c r="C171" s="28">
        <v>650</v>
      </c>
      <c r="D171" s="21" t="s">
        <v>45</v>
      </c>
      <c r="E171" s="21" t="s">
        <v>48</v>
      </c>
      <c r="F171" s="21" t="s">
        <v>131</v>
      </c>
      <c r="G171" s="30">
        <v>800</v>
      </c>
      <c r="H171" s="31">
        <f>H172</f>
        <v>625.29999999999995</v>
      </c>
      <c r="I171" s="31"/>
    </row>
    <row r="172" spans="1:9" ht="36" x14ac:dyDescent="0.2">
      <c r="A172" s="10"/>
      <c r="B172" s="33" t="s">
        <v>77</v>
      </c>
      <c r="C172" s="28">
        <v>650</v>
      </c>
      <c r="D172" s="21" t="s">
        <v>45</v>
      </c>
      <c r="E172" s="21" t="s">
        <v>48</v>
      </c>
      <c r="F172" s="21" t="s">
        <v>131</v>
      </c>
      <c r="G172" s="30">
        <v>810</v>
      </c>
      <c r="H172" s="31">
        <f>H173</f>
        <v>625.29999999999995</v>
      </c>
      <c r="I172" s="31"/>
    </row>
    <row r="173" spans="1:9" ht="48" x14ac:dyDescent="0.2">
      <c r="A173" s="10"/>
      <c r="B173" s="33" t="s">
        <v>102</v>
      </c>
      <c r="C173" s="28">
        <v>650</v>
      </c>
      <c r="D173" s="21" t="s">
        <v>45</v>
      </c>
      <c r="E173" s="21" t="s">
        <v>48</v>
      </c>
      <c r="F173" s="21" t="s">
        <v>131</v>
      </c>
      <c r="G173" s="30">
        <v>811</v>
      </c>
      <c r="H173" s="31">
        <v>625.29999999999995</v>
      </c>
      <c r="I173" s="31"/>
    </row>
    <row r="174" spans="1:9" ht="48" x14ac:dyDescent="0.2">
      <c r="A174" s="10"/>
      <c r="B174" s="33" t="s">
        <v>63</v>
      </c>
      <c r="C174" s="28">
        <v>650</v>
      </c>
      <c r="D174" s="21" t="s">
        <v>45</v>
      </c>
      <c r="E174" s="21" t="s">
        <v>48</v>
      </c>
      <c r="F174" s="21" t="s">
        <v>155</v>
      </c>
      <c r="G174" s="30"/>
      <c r="H174" s="31">
        <f>H175</f>
        <v>5260.2</v>
      </c>
      <c r="I174" s="31"/>
    </row>
    <row r="175" spans="1:9" x14ac:dyDescent="0.2">
      <c r="A175" s="10"/>
      <c r="B175" s="33" t="s">
        <v>101</v>
      </c>
      <c r="C175" s="28">
        <v>650</v>
      </c>
      <c r="D175" s="21" t="s">
        <v>45</v>
      </c>
      <c r="E175" s="21" t="s">
        <v>48</v>
      </c>
      <c r="F175" s="21" t="s">
        <v>155</v>
      </c>
      <c r="G175" s="30">
        <v>500</v>
      </c>
      <c r="H175" s="31">
        <f>H176</f>
        <v>5260.2</v>
      </c>
      <c r="I175" s="31"/>
    </row>
    <row r="176" spans="1:9" x14ac:dyDescent="0.2">
      <c r="A176" s="10"/>
      <c r="B176" s="33" t="s">
        <v>64</v>
      </c>
      <c r="C176" s="28">
        <v>650</v>
      </c>
      <c r="D176" s="21" t="s">
        <v>45</v>
      </c>
      <c r="E176" s="21" t="s">
        <v>48</v>
      </c>
      <c r="F176" s="21" t="s">
        <v>155</v>
      </c>
      <c r="G176" s="30">
        <v>540</v>
      </c>
      <c r="H176" s="31">
        <v>5260.2</v>
      </c>
      <c r="I176" s="31"/>
    </row>
    <row r="177" spans="1:9" ht="68.25" customHeight="1" x14ac:dyDescent="0.2">
      <c r="A177" s="10"/>
      <c r="B177" s="33" t="s">
        <v>133</v>
      </c>
      <c r="C177" s="28">
        <v>650</v>
      </c>
      <c r="D177" s="21" t="s">
        <v>45</v>
      </c>
      <c r="E177" s="21" t="s">
        <v>48</v>
      </c>
      <c r="F177" s="21" t="s">
        <v>134</v>
      </c>
      <c r="G177" s="30"/>
      <c r="H177" s="31">
        <f>H178</f>
        <v>2222.1999999999998</v>
      </c>
      <c r="I177" s="31"/>
    </row>
    <row r="178" spans="1:9" x14ac:dyDescent="0.2">
      <c r="A178" s="10"/>
      <c r="B178" s="33" t="s">
        <v>101</v>
      </c>
      <c r="C178" s="28">
        <v>650</v>
      </c>
      <c r="D178" s="21" t="s">
        <v>45</v>
      </c>
      <c r="E178" s="21" t="s">
        <v>48</v>
      </c>
      <c r="F178" s="21" t="s">
        <v>134</v>
      </c>
      <c r="G178" s="30">
        <v>500</v>
      </c>
      <c r="H178" s="31">
        <f>H179</f>
        <v>2222.1999999999998</v>
      </c>
      <c r="I178" s="31"/>
    </row>
    <row r="179" spans="1:9" x14ac:dyDescent="0.2">
      <c r="A179" s="10"/>
      <c r="B179" s="33" t="s">
        <v>64</v>
      </c>
      <c r="C179" s="28">
        <v>650</v>
      </c>
      <c r="D179" s="21" t="s">
        <v>45</v>
      </c>
      <c r="E179" s="21" t="s">
        <v>48</v>
      </c>
      <c r="F179" s="21" t="s">
        <v>134</v>
      </c>
      <c r="G179" s="30">
        <v>540</v>
      </c>
      <c r="H179" s="31">
        <v>2222.1999999999998</v>
      </c>
      <c r="I179" s="31"/>
    </row>
    <row r="180" spans="1:9" ht="45" x14ac:dyDescent="0.2">
      <c r="A180" s="10"/>
      <c r="B180" s="44" t="s">
        <v>135</v>
      </c>
      <c r="C180" s="28">
        <v>650</v>
      </c>
      <c r="D180" s="21" t="s">
        <v>45</v>
      </c>
      <c r="E180" s="21" t="s">
        <v>48</v>
      </c>
      <c r="F180" s="21" t="s">
        <v>136</v>
      </c>
      <c r="G180" s="30"/>
      <c r="H180" s="31">
        <f>H182</f>
        <v>20000</v>
      </c>
      <c r="I180" s="31"/>
    </row>
    <row r="181" spans="1:9" x14ac:dyDescent="0.2">
      <c r="A181" s="10"/>
      <c r="B181" s="33" t="s">
        <v>101</v>
      </c>
      <c r="C181" s="28">
        <v>650</v>
      </c>
      <c r="D181" s="21" t="s">
        <v>45</v>
      </c>
      <c r="E181" s="21" t="s">
        <v>48</v>
      </c>
      <c r="F181" s="21" t="s">
        <v>136</v>
      </c>
      <c r="G181" s="30">
        <v>500</v>
      </c>
      <c r="H181" s="31">
        <f>H182</f>
        <v>20000</v>
      </c>
      <c r="I181" s="31"/>
    </row>
    <row r="182" spans="1:9" x14ac:dyDescent="0.2">
      <c r="A182" s="10"/>
      <c r="B182" s="33" t="s">
        <v>64</v>
      </c>
      <c r="C182" s="28">
        <v>650</v>
      </c>
      <c r="D182" s="21" t="s">
        <v>45</v>
      </c>
      <c r="E182" s="21" t="s">
        <v>48</v>
      </c>
      <c r="F182" s="21" t="s">
        <v>136</v>
      </c>
      <c r="G182" s="30">
        <v>540</v>
      </c>
      <c r="H182" s="31">
        <v>20000</v>
      </c>
      <c r="I182" s="31"/>
    </row>
    <row r="183" spans="1:9" x14ac:dyDescent="0.2">
      <c r="A183" s="10"/>
      <c r="B183" s="36" t="s">
        <v>50</v>
      </c>
      <c r="C183" s="28">
        <v>650</v>
      </c>
      <c r="D183" s="21" t="s">
        <v>45</v>
      </c>
      <c r="E183" s="21" t="s">
        <v>51</v>
      </c>
      <c r="F183" s="21"/>
      <c r="G183" s="30"/>
      <c r="H183" s="31">
        <f>H184+H187+H190+H193+H196</f>
        <v>3868.5</v>
      </c>
      <c r="I183" s="31"/>
    </row>
    <row r="184" spans="1:9" ht="24" x14ac:dyDescent="0.2">
      <c r="A184" s="10"/>
      <c r="B184" s="38" t="s">
        <v>66</v>
      </c>
      <c r="C184" s="28">
        <v>650</v>
      </c>
      <c r="D184" s="21" t="s">
        <v>45</v>
      </c>
      <c r="E184" s="21" t="s">
        <v>51</v>
      </c>
      <c r="F184" s="21" t="s">
        <v>137</v>
      </c>
      <c r="G184" s="30"/>
      <c r="H184" s="31">
        <f>H185</f>
        <v>120.5</v>
      </c>
      <c r="I184" s="31"/>
    </row>
    <row r="185" spans="1:9" ht="24" x14ac:dyDescent="0.2">
      <c r="A185" s="10"/>
      <c r="B185" s="33" t="s">
        <v>80</v>
      </c>
      <c r="C185" s="28">
        <v>650</v>
      </c>
      <c r="D185" s="21" t="s">
        <v>45</v>
      </c>
      <c r="E185" s="21" t="s">
        <v>51</v>
      </c>
      <c r="F185" s="21" t="s">
        <v>137</v>
      </c>
      <c r="G185" s="30">
        <v>240</v>
      </c>
      <c r="H185" s="31">
        <f>H186</f>
        <v>120.5</v>
      </c>
      <c r="I185" s="31"/>
    </row>
    <row r="186" spans="1:9" x14ac:dyDescent="0.2">
      <c r="A186" s="10"/>
      <c r="B186" s="33" t="s">
        <v>99</v>
      </c>
      <c r="C186" s="28">
        <v>650</v>
      </c>
      <c r="D186" s="21" t="s">
        <v>45</v>
      </c>
      <c r="E186" s="21" t="s">
        <v>51</v>
      </c>
      <c r="F186" s="21" t="s">
        <v>137</v>
      </c>
      <c r="G186" s="30">
        <v>244</v>
      </c>
      <c r="H186" s="31">
        <v>120.5</v>
      </c>
      <c r="I186" s="31"/>
    </row>
    <row r="187" spans="1:9" ht="24" hidden="1" x14ac:dyDescent="0.2">
      <c r="A187" s="10"/>
      <c r="B187" s="38" t="s">
        <v>66</v>
      </c>
      <c r="C187" s="28">
        <v>650</v>
      </c>
      <c r="D187" s="21" t="s">
        <v>45</v>
      </c>
      <c r="E187" s="21" t="s">
        <v>51</v>
      </c>
      <c r="F187" s="21" t="s">
        <v>138</v>
      </c>
      <c r="G187" s="30"/>
      <c r="H187" s="31">
        <f>H188</f>
        <v>0</v>
      </c>
      <c r="I187" s="31"/>
    </row>
    <row r="188" spans="1:9" ht="24" hidden="1" x14ac:dyDescent="0.2">
      <c r="A188" s="10"/>
      <c r="B188" s="33" t="s">
        <v>80</v>
      </c>
      <c r="C188" s="28">
        <v>650</v>
      </c>
      <c r="D188" s="21" t="s">
        <v>45</v>
      </c>
      <c r="E188" s="21" t="s">
        <v>51</v>
      </c>
      <c r="F188" s="21" t="s">
        <v>138</v>
      </c>
      <c r="G188" s="30">
        <v>240</v>
      </c>
      <c r="H188" s="31">
        <f>H189</f>
        <v>0</v>
      </c>
      <c r="I188" s="31"/>
    </row>
    <row r="189" spans="1:9" hidden="1" x14ac:dyDescent="0.2">
      <c r="A189" s="10"/>
      <c r="B189" s="33" t="s">
        <v>99</v>
      </c>
      <c r="C189" s="28">
        <v>650</v>
      </c>
      <c r="D189" s="21" t="s">
        <v>45</v>
      </c>
      <c r="E189" s="21" t="s">
        <v>51</v>
      </c>
      <c r="F189" s="21" t="s">
        <v>138</v>
      </c>
      <c r="G189" s="30">
        <v>244</v>
      </c>
      <c r="H189" s="31"/>
      <c r="I189" s="31"/>
    </row>
    <row r="190" spans="1:9" ht="24" hidden="1" x14ac:dyDescent="0.2">
      <c r="A190" s="10"/>
      <c r="B190" s="33" t="s">
        <v>159</v>
      </c>
      <c r="C190" s="28">
        <v>650</v>
      </c>
      <c r="D190" s="21" t="s">
        <v>45</v>
      </c>
      <c r="E190" s="21" t="s">
        <v>51</v>
      </c>
      <c r="F190" s="21" t="s">
        <v>161</v>
      </c>
      <c r="G190" s="30"/>
      <c r="H190" s="31">
        <f>H191</f>
        <v>0</v>
      </c>
      <c r="I190" s="31"/>
    </row>
    <row r="191" spans="1:9" ht="24" hidden="1" x14ac:dyDescent="0.2">
      <c r="A191" s="10"/>
      <c r="B191" s="33" t="s">
        <v>80</v>
      </c>
      <c r="C191" s="28">
        <v>650</v>
      </c>
      <c r="D191" s="21" t="s">
        <v>45</v>
      </c>
      <c r="E191" s="21" t="s">
        <v>51</v>
      </c>
      <c r="F191" s="21" t="s">
        <v>161</v>
      </c>
      <c r="G191" s="30">
        <v>240</v>
      </c>
      <c r="H191" s="31">
        <f>H192</f>
        <v>0</v>
      </c>
      <c r="I191" s="31"/>
    </row>
    <row r="192" spans="1:9" hidden="1" x14ac:dyDescent="0.2">
      <c r="A192" s="10"/>
      <c r="B192" s="33" t="s">
        <v>99</v>
      </c>
      <c r="C192" s="28">
        <v>650</v>
      </c>
      <c r="D192" s="21" t="s">
        <v>45</v>
      </c>
      <c r="E192" s="21" t="s">
        <v>51</v>
      </c>
      <c r="F192" s="21" t="s">
        <v>161</v>
      </c>
      <c r="G192" s="30">
        <v>244</v>
      </c>
      <c r="H192" s="31"/>
      <c r="I192" s="31"/>
    </row>
    <row r="193" spans="1:9" ht="24" x14ac:dyDescent="0.2">
      <c r="A193" s="10"/>
      <c r="B193" s="38" t="s">
        <v>66</v>
      </c>
      <c r="C193" s="28">
        <v>650</v>
      </c>
      <c r="D193" s="21" t="s">
        <v>45</v>
      </c>
      <c r="E193" s="21" t="s">
        <v>51</v>
      </c>
      <c r="F193" s="21" t="s">
        <v>74</v>
      </c>
      <c r="G193" s="30"/>
      <c r="H193" s="31">
        <f>H194</f>
        <v>3748</v>
      </c>
      <c r="I193" s="31"/>
    </row>
    <row r="194" spans="1:9" ht="24" x14ac:dyDescent="0.2">
      <c r="A194" s="10"/>
      <c r="B194" s="33" t="s">
        <v>80</v>
      </c>
      <c r="C194" s="28">
        <v>650</v>
      </c>
      <c r="D194" s="21" t="s">
        <v>45</v>
      </c>
      <c r="E194" s="21" t="s">
        <v>51</v>
      </c>
      <c r="F194" s="21" t="s">
        <v>74</v>
      </c>
      <c r="G194" s="30">
        <v>240</v>
      </c>
      <c r="H194" s="31">
        <f>H195</f>
        <v>3748</v>
      </c>
      <c r="I194" s="31"/>
    </row>
    <row r="195" spans="1:9" x14ac:dyDescent="0.2">
      <c r="A195" s="10"/>
      <c r="B195" s="33" t="s">
        <v>99</v>
      </c>
      <c r="C195" s="28">
        <v>650</v>
      </c>
      <c r="D195" s="21" t="s">
        <v>45</v>
      </c>
      <c r="E195" s="21" t="s">
        <v>51</v>
      </c>
      <c r="F195" s="21" t="s">
        <v>74</v>
      </c>
      <c r="G195" s="30">
        <v>244</v>
      </c>
      <c r="H195" s="31">
        <v>3748</v>
      </c>
      <c r="I195" s="31"/>
    </row>
    <row r="196" spans="1:9" ht="12" hidden="1" customHeight="1" x14ac:dyDescent="0.2">
      <c r="A196" s="10"/>
      <c r="B196" s="33" t="s">
        <v>139</v>
      </c>
      <c r="C196" s="28">
        <v>650</v>
      </c>
      <c r="D196" s="21" t="s">
        <v>45</v>
      </c>
      <c r="E196" s="21" t="s">
        <v>51</v>
      </c>
      <c r="F196" s="21" t="s">
        <v>140</v>
      </c>
      <c r="G196" s="30"/>
      <c r="H196" s="31">
        <f>H197</f>
        <v>0</v>
      </c>
      <c r="I196" s="31"/>
    </row>
    <row r="197" spans="1:9" ht="24" hidden="1" x14ac:dyDescent="0.2">
      <c r="A197" s="10"/>
      <c r="B197" s="33" t="s">
        <v>80</v>
      </c>
      <c r="C197" s="28">
        <v>650</v>
      </c>
      <c r="D197" s="21" t="s">
        <v>45</v>
      </c>
      <c r="E197" s="21" t="s">
        <v>51</v>
      </c>
      <c r="F197" s="21" t="s">
        <v>140</v>
      </c>
      <c r="G197" s="30">
        <v>240</v>
      </c>
      <c r="H197" s="31">
        <f>H198</f>
        <v>0</v>
      </c>
      <c r="I197" s="31"/>
    </row>
    <row r="198" spans="1:9" hidden="1" x14ac:dyDescent="0.2">
      <c r="A198" s="10"/>
      <c r="B198" s="33" t="s">
        <v>99</v>
      </c>
      <c r="C198" s="28">
        <v>650</v>
      </c>
      <c r="D198" s="21" t="s">
        <v>45</v>
      </c>
      <c r="E198" s="21" t="s">
        <v>51</v>
      </c>
      <c r="F198" s="21" t="s">
        <v>140</v>
      </c>
      <c r="G198" s="30">
        <v>244</v>
      </c>
      <c r="H198" s="31"/>
      <c r="I198" s="31"/>
    </row>
    <row r="199" spans="1:9" x14ac:dyDescent="0.2">
      <c r="A199" s="10"/>
      <c r="B199" s="33" t="s">
        <v>168</v>
      </c>
      <c r="C199" s="28">
        <v>650</v>
      </c>
      <c r="D199" s="21" t="s">
        <v>167</v>
      </c>
      <c r="E199" s="21" t="s">
        <v>12</v>
      </c>
      <c r="F199" s="21"/>
      <c r="G199" s="30"/>
      <c r="H199" s="31">
        <f>H200</f>
        <v>1104.1999999999998</v>
      </c>
      <c r="I199" s="31">
        <f>I200</f>
        <v>9.4</v>
      </c>
    </row>
    <row r="200" spans="1:9" x14ac:dyDescent="0.2">
      <c r="A200" s="10"/>
      <c r="B200" s="33" t="s">
        <v>169</v>
      </c>
      <c r="C200" s="28">
        <v>650</v>
      </c>
      <c r="D200" s="21" t="s">
        <v>167</v>
      </c>
      <c r="E200" s="21" t="s">
        <v>45</v>
      </c>
      <c r="F200" s="21"/>
      <c r="G200" s="30"/>
      <c r="H200" s="31">
        <f>H201+H204+H207</f>
        <v>1104.1999999999998</v>
      </c>
      <c r="I200" s="31">
        <f>I201</f>
        <v>9.4</v>
      </c>
    </row>
    <row r="201" spans="1:9" ht="36" x14ac:dyDescent="0.2">
      <c r="A201" s="10"/>
      <c r="B201" s="36" t="s">
        <v>164</v>
      </c>
      <c r="C201" s="28">
        <v>650</v>
      </c>
      <c r="D201" s="21" t="s">
        <v>167</v>
      </c>
      <c r="E201" s="21" t="s">
        <v>45</v>
      </c>
      <c r="F201" s="21" t="s">
        <v>165</v>
      </c>
      <c r="G201" s="30"/>
      <c r="H201" s="31">
        <f>H202</f>
        <v>9.4</v>
      </c>
      <c r="I201" s="31">
        <f>H201</f>
        <v>9.4</v>
      </c>
    </row>
    <row r="202" spans="1:9" ht="24" x14ac:dyDescent="0.2">
      <c r="A202" s="10"/>
      <c r="B202" s="33" t="s">
        <v>80</v>
      </c>
      <c r="C202" s="28">
        <v>650</v>
      </c>
      <c r="D202" s="21" t="s">
        <v>167</v>
      </c>
      <c r="E202" s="21" t="s">
        <v>45</v>
      </c>
      <c r="F202" s="21" t="s">
        <v>165</v>
      </c>
      <c r="G202" s="30">
        <v>240</v>
      </c>
      <c r="H202" s="31">
        <f>H203</f>
        <v>9.4</v>
      </c>
      <c r="I202" s="31">
        <f>H202</f>
        <v>9.4</v>
      </c>
    </row>
    <row r="203" spans="1:9" x14ac:dyDescent="0.2">
      <c r="A203" s="10"/>
      <c r="B203" s="33" t="s">
        <v>99</v>
      </c>
      <c r="C203" s="28">
        <v>650</v>
      </c>
      <c r="D203" s="21" t="s">
        <v>167</v>
      </c>
      <c r="E203" s="21" t="s">
        <v>45</v>
      </c>
      <c r="F203" s="21" t="s">
        <v>165</v>
      </c>
      <c r="G203" s="30">
        <v>244</v>
      </c>
      <c r="H203" s="31">
        <v>9.4</v>
      </c>
      <c r="I203" s="31">
        <f>H203</f>
        <v>9.4</v>
      </c>
    </row>
    <row r="204" spans="1:9" ht="48" x14ac:dyDescent="0.2">
      <c r="A204" s="10"/>
      <c r="B204" s="33" t="s">
        <v>63</v>
      </c>
      <c r="C204" s="28">
        <v>650</v>
      </c>
      <c r="D204" s="21" t="s">
        <v>167</v>
      </c>
      <c r="E204" s="21" t="s">
        <v>45</v>
      </c>
      <c r="F204" s="21" t="s">
        <v>155</v>
      </c>
      <c r="G204" s="30"/>
      <c r="H204" s="31">
        <f>H205</f>
        <v>4.2</v>
      </c>
      <c r="I204" s="31"/>
    </row>
    <row r="205" spans="1:9" x14ac:dyDescent="0.2">
      <c r="A205" s="10"/>
      <c r="B205" s="33" t="s">
        <v>101</v>
      </c>
      <c r="C205" s="28">
        <v>650</v>
      </c>
      <c r="D205" s="21" t="s">
        <v>167</v>
      </c>
      <c r="E205" s="21" t="s">
        <v>45</v>
      </c>
      <c r="F205" s="21" t="s">
        <v>155</v>
      </c>
      <c r="G205" s="30">
        <v>500</v>
      </c>
      <c r="H205" s="31">
        <f>H206</f>
        <v>4.2</v>
      </c>
      <c r="I205" s="31"/>
    </row>
    <row r="206" spans="1:9" x14ac:dyDescent="0.2">
      <c r="A206" s="10"/>
      <c r="B206" s="33" t="s">
        <v>64</v>
      </c>
      <c r="C206" s="28">
        <v>650</v>
      </c>
      <c r="D206" s="21" t="s">
        <v>167</v>
      </c>
      <c r="E206" s="21" t="s">
        <v>45</v>
      </c>
      <c r="F206" s="21" t="s">
        <v>155</v>
      </c>
      <c r="G206" s="30">
        <v>540</v>
      </c>
      <c r="H206" s="31">
        <v>4.2</v>
      </c>
      <c r="I206" s="31"/>
    </row>
    <row r="207" spans="1:9" ht="24" x14ac:dyDescent="0.2">
      <c r="A207" s="10"/>
      <c r="B207" s="33" t="s">
        <v>66</v>
      </c>
      <c r="C207" s="28">
        <v>650</v>
      </c>
      <c r="D207" s="21" t="s">
        <v>167</v>
      </c>
      <c r="E207" s="21" t="s">
        <v>45</v>
      </c>
      <c r="F207" s="21" t="s">
        <v>131</v>
      </c>
      <c r="G207" s="30"/>
      <c r="H207" s="31">
        <f>H208</f>
        <v>1090.5999999999999</v>
      </c>
      <c r="I207" s="31"/>
    </row>
    <row r="208" spans="1:9" ht="24" x14ac:dyDescent="0.2">
      <c r="A208" s="10"/>
      <c r="B208" s="33" t="s">
        <v>80</v>
      </c>
      <c r="C208" s="28">
        <v>650</v>
      </c>
      <c r="D208" s="21" t="s">
        <v>167</v>
      </c>
      <c r="E208" s="21" t="s">
        <v>45</v>
      </c>
      <c r="F208" s="21" t="s">
        <v>131</v>
      </c>
      <c r="G208" s="30">
        <v>240</v>
      </c>
      <c r="H208" s="31">
        <f>H209</f>
        <v>1090.5999999999999</v>
      </c>
      <c r="I208" s="31"/>
    </row>
    <row r="209" spans="1:9" x14ac:dyDescent="0.2">
      <c r="A209" s="10"/>
      <c r="B209" s="33" t="s">
        <v>99</v>
      </c>
      <c r="C209" s="28">
        <v>650</v>
      </c>
      <c r="D209" s="21" t="s">
        <v>167</v>
      </c>
      <c r="E209" s="21" t="s">
        <v>45</v>
      </c>
      <c r="F209" s="21" t="s">
        <v>131</v>
      </c>
      <c r="G209" s="30">
        <v>244</v>
      </c>
      <c r="H209" s="31">
        <v>1090.5999999999999</v>
      </c>
      <c r="I209" s="31"/>
    </row>
    <row r="210" spans="1:9" x14ac:dyDescent="0.2">
      <c r="A210" s="10"/>
      <c r="B210" s="33" t="s">
        <v>153</v>
      </c>
      <c r="C210" s="28">
        <v>650</v>
      </c>
      <c r="D210" s="21" t="s">
        <v>38</v>
      </c>
      <c r="E210" s="21" t="s">
        <v>12</v>
      </c>
      <c r="F210" s="21"/>
      <c r="G210" s="30"/>
      <c r="H210" s="31">
        <f>H211</f>
        <v>24959.100000000002</v>
      </c>
      <c r="I210" s="31"/>
    </row>
    <row r="211" spans="1:9" x14ac:dyDescent="0.2">
      <c r="B211" s="33" t="s">
        <v>52</v>
      </c>
      <c r="C211" s="28">
        <v>650</v>
      </c>
      <c r="D211" s="21" t="s">
        <v>38</v>
      </c>
      <c r="E211" s="21" t="s">
        <v>36</v>
      </c>
      <c r="F211" s="21"/>
      <c r="G211" s="30"/>
      <c r="H211" s="31">
        <f>H212+H219+H232+H226+H229+H245+H251+H254+H248</f>
        <v>24959.100000000002</v>
      </c>
      <c r="I211" s="31"/>
    </row>
    <row r="212" spans="1:9" ht="24" x14ac:dyDescent="0.2">
      <c r="B212" s="33" t="s">
        <v>75</v>
      </c>
      <c r="C212" s="28">
        <v>650</v>
      </c>
      <c r="D212" s="21" t="s">
        <v>38</v>
      </c>
      <c r="E212" s="21" t="s">
        <v>36</v>
      </c>
      <c r="F212" s="21" t="s">
        <v>141</v>
      </c>
      <c r="G212" s="30"/>
      <c r="H212" s="31">
        <f>H213+H217</f>
        <v>7311.9000000000005</v>
      </c>
      <c r="I212" s="31"/>
    </row>
    <row r="213" spans="1:9" x14ac:dyDescent="0.2">
      <c r="B213" s="33" t="s">
        <v>86</v>
      </c>
      <c r="C213" s="28">
        <v>650</v>
      </c>
      <c r="D213" s="21" t="s">
        <v>38</v>
      </c>
      <c r="E213" s="21" t="s">
        <v>36</v>
      </c>
      <c r="F213" s="21" t="s">
        <v>141</v>
      </c>
      <c r="G213" s="30">
        <v>110</v>
      </c>
      <c r="H213" s="31">
        <f>H214+H215+H216</f>
        <v>6457.3</v>
      </c>
      <c r="I213" s="31"/>
    </row>
    <row r="214" spans="1:9" x14ac:dyDescent="0.2">
      <c r="B214" s="33" t="s">
        <v>87</v>
      </c>
      <c r="C214" s="28">
        <v>650</v>
      </c>
      <c r="D214" s="21" t="s">
        <v>38</v>
      </c>
      <c r="E214" s="21" t="s">
        <v>36</v>
      </c>
      <c r="F214" s="21" t="s">
        <v>141</v>
      </c>
      <c r="G214" s="30">
        <v>111</v>
      </c>
      <c r="H214" s="31">
        <v>4921.1000000000004</v>
      </c>
      <c r="I214" s="31"/>
    </row>
    <row r="215" spans="1:9" ht="24" x14ac:dyDescent="0.2">
      <c r="B215" s="33" t="s">
        <v>83</v>
      </c>
      <c r="C215" s="28">
        <v>650</v>
      </c>
      <c r="D215" s="21" t="s">
        <v>38</v>
      </c>
      <c r="E215" s="21" t="s">
        <v>36</v>
      </c>
      <c r="F215" s="21" t="s">
        <v>141</v>
      </c>
      <c r="G215" s="30">
        <v>112</v>
      </c>
      <c r="H215" s="31">
        <v>50</v>
      </c>
      <c r="I215" s="31"/>
    </row>
    <row r="216" spans="1:9" ht="25.5" customHeight="1" x14ac:dyDescent="0.2">
      <c r="B216" s="33" t="s">
        <v>84</v>
      </c>
      <c r="C216" s="28">
        <v>650</v>
      </c>
      <c r="D216" s="21" t="s">
        <v>38</v>
      </c>
      <c r="E216" s="21" t="s">
        <v>36</v>
      </c>
      <c r="F216" s="21" t="s">
        <v>141</v>
      </c>
      <c r="G216" s="30">
        <v>119</v>
      </c>
      <c r="H216" s="31">
        <v>1486.2</v>
      </c>
      <c r="I216" s="31"/>
    </row>
    <row r="217" spans="1:9" ht="24" x14ac:dyDescent="0.2">
      <c r="B217" s="33" t="s">
        <v>80</v>
      </c>
      <c r="C217" s="28">
        <v>650</v>
      </c>
      <c r="D217" s="21" t="s">
        <v>38</v>
      </c>
      <c r="E217" s="21" t="s">
        <v>36</v>
      </c>
      <c r="F217" s="21" t="s">
        <v>141</v>
      </c>
      <c r="G217" s="30">
        <v>240</v>
      </c>
      <c r="H217" s="31">
        <f>H218</f>
        <v>854.6</v>
      </c>
      <c r="I217" s="31"/>
    </row>
    <row r="218" spans="1:9" x14ac:dyDescent="0.2">
      <c r="B218" s="33" t="s">
        <v>99</v>
      </c>
      <c r="C218" s="28">
        <v>650</v>
      </c>
      <c r="D218" s="21" t="s">
        <v>38</v>
      </c>
      <c r="E218" s="21" t="s">
        <v>36</v>
      </c>
      <c r="F218" s="21" t="s">
        <v>141</v>
      </c>
      <c r="G218" s="30">
        <v>244</v>
      </c>
      <c r="H218" s="31">
        <v>854.6</v>
      </c>
      <c r="I218" s="31"/>
    </row>
    <row r="219" spans="1:9" ht="24" x14ac:dyDescent="0.2">
      <c r="B219" s="38" t="s">
        <v>75</v>
      </c>
      <c r="C219" s="28">
        <v>650</v>
      </c>
      <c r="D219" s="21" t="s">
        <v>38</v>
      </c>
      <c r="E219" s="21" t="s">
        <v>36</v>
      </c>
      <c r="F219" s="21" t="s">
        <v>142</v>
      </c>
      <c r="G219" s="30"/>
      <c r="H219" s="31">
        <f>H220+H224</f>
        <v>1640</v>
      </c>
      <c r="I219" s="31"/>
    </row>
    <row r="220" spans="1:9" x14ac:dyDescent="0.2">
      <c r="B220" s="33" t="s">
        <v>86</v>
      </c>
      <c r="C220" s="28">
        <v>650</v>
      </c>
      <c r="D220" s="21" t="s">
        <v>38</v>
      </c>
      <c r="E220" s="21" t="s">
        <v>36</v>
      </c>
      <c r="F220" s="21" t="s">
        <v>142</v>
      </c>
      <c r="G220" s="30">
        <v>110</v>
      </c>
      <c r="H220" s="31">
        <f>SUM(H221:H223)</f>
        <v>1339.5</v>
      </c>
      <c r="I220" s="31"/>
    </row>
    <row r="221" spans="1:9" x14ac:dyDescent="0.2">
      <c r="B221" s="33" t="s">
        <v>87</v>
      </c>
      <c r="C221" s="28">
        <v>650</v>
      </c>
      <c r="D221" s="21" t="s">
        <v>38</v>
      </c>
      <c r="E221" s="21" t="s">
        <v>36</v>
      </c>
      <c r="F221" s="21" t="s">
        <v>142</v>
      </c>
      <c r="G221" s="30">
        <v>111</v>
      </c>
      <c r="H221" s="31">
        <v>1005.5</v>
      </c>
      <c r="I221" s="31"/>
    </row>
    <row r="222" spans="1:9" ht="24" x14ac:dyDescent="0.2">
      <c r="B222" s="33" t="s">
        <v>83</v>
      </c>
      <c r="C222" s="28">
        <v>650</v>
      </c>
      <c r="D222" s="21" t="s">
        <v>38</v>
      </c>
      <c r="E222" s="21" t="s">
        <v>36</v>
      </c>
      <c r="F222" s="21" t="s">
        <v>142</v>
      </c>
      <c r="G222" s="30">
        <v>112</v>
      </c>
      <c r="H222" s="31">
        <v>30</v>
      </c>
      <c r="I222" s="31"/>
    </row>
    <row r="223" spans="1:9" ht="21.75" customHeight="1" x14ac:dyDescent="0.2">
      <c r="B223" s="33" t="s">
        <v>84</v>
      </c>
      <c r="C223" s="28">
        <v>650</v>
      </c>
      <c r="D223" s="21" t="s">
        <v>38</v>
      </c>
      <c r="E223" s="21" t="s">
        <v>36</v>
      </c>
      <c r="F223" s="21" t="s">
        <v>142</v>
      </c>
      <c r="G223" s="30">
        <v>119</v>
      </c>
      <c r="H223" s="31">
        <v>304</v>
      </c>
      <c r="I223" s="31"/>
    </row>
    <row r="224" spans="1:9" ht="24" x14ac:dyDescent="0.2">
      <c r="B224" s="33" t="s">
        <v>80</v>
      </c>
      <c r="C224" s="28">
        <v>650</v>
      </c>
      <c r="D224" s="21" t="s">
        <v>38</v>
      </c>
      <c r="E224" s="21" t="s">
        <v>36</v>
      </c>
      <c r="F224" s="21" t="s">
        <v>142</v>
      </c>
      <c r="G224" s="30">
        <v>240</v>
      </c>
      <c r="H224" s="31">
        <f>H225</f>
        <v>300.5</v>
      </c>
      <c r="I224" s="31"/>
    </row>
    <row r="225" spans="2:9" x14ac:dyDescent="0.2">
      <c r="B225" s="33" t="s">
        <v>99</v>
      </c>
      <c r="C225" s="28">
        <v>650</v>
      </c>
      <c r="D225" s="21" t="s">
        <v>38</v>
      </c>
      <c r="E225" s="21" t="s">
        <v>36</v>
      </c>
      <c r="F225" s="21" t="s">
        <v>142</v>
      </c>
      <c r="G225" s="30">
        <v>244</v>
      </c>
      <c r="H225" s="31">
        <v>300.5</v>
      </c>
      <c r="I225" s="31"/>
    </row>
    <row r="226" spans="2:9" ht="27" customHeight="1" x14ac:dyDescent="0.2">
      <c r="B226" s="33" t="s">
        <v>103</v>
      </c>
      <c r="C226" s="28">
        <v>650</v>
      </c>
      <c r="D226" s="21" t="s">
        <v>38</v>
      </c>
      <c r="E226" s="21" t="s">
        <v>36</v>
      </c>
      <c r="F226" s="21" t="s">
        <v>157</v>
      </c>
      <c r="G226" s="30"/>
      <c r="H226" s="31">
        <f>H227</f>
        <v>179.8</v>
      </c>
      <c r="I226" s="31"/>
    </row>
    <row r="227" spans="2:9" ht="24" x14ac:dyDescent="0.2">
      <c r="B227" s="33" t="s">
        <v>80</v>
      </c>
      <c r="C227" s="28">
        <v>650</v>
      </c>
      <c r="D227" s="21" t="s">
        <v>38</v>
      </c>
      <c r="E227" s="21" t="s">
        <v>36</v>
      </c>
      <c r="F227" s="21" t="s">
        <v>157</v>
      </c>
      <c r="G227" s="30">
        <v>240</v>
      </c>
      <c r="H227" s="31">
        <f>H228</f>
        <v>179.8</v>
      </c>
      <c r="I227" s="31"/>
    </row>
    <row r="228" spans="2:9" ht="17.25" customHeight="1" x14ac:dyDescent="0.2">
      <c r="B228" s="33" t="s">
        <v>99</v>
      </c>
      <c r="C228" s="28">
        <v>650</v>
      </c>
      <c r="D228" s="21" t="s">
        <v>38</v>
      </c>
      <c r="E228" s="21" t="s">
        <v>36</v>
      </c>
      <c r="F228" s="21" t="s">
        <v>157</v>
      </c>
      <c r="G228" s="30">
        <v>244</v>
      </c>
      <c r="H228" s="31">
        <v>179.8</v>
      </c>
      <c r="I228" s="31"/>
    </row>
    <row r="229" spans="2:9" ht="39.75" customHeight="1" x14ac:dyDescent="0.2">
      <c r="B229" s="33" t="s">
        <v>156</v>
      </c>
      <c r="C229" s="28">
        <v>650</v>
      </c>
      <c r="D229" s="21" t="s">
        <v>38</v>
      </c>
      <c r="E229" s="21" t="s">
        <v>36</v>
      </c>
      <c r="F229" s="21" t="s">
        <v>158</v>
      </c>
      <c r="G229" s="30"/>
      <c r="H229" s="31">
        <f>H230</f>
        <v>9.5</v>
      </c>
      <c r="I229" s="31"/>
    </row>
    <row r="230" spans="2:9" ht="27" customHeight="1" x14ac:dyDescent="0.2">
      <c r="B230" s="33" t="s">
        <v>80</v>
      </c>
      <c r="C230" s="28">
        <v>650</v>
      </c>
      <c r="D230" s="21" t="s">
        <v>38</v>
      </c>
      <c r="E230" s="21" t="s">
        <v>36</v>
      </c>
      <c r="F230" s="21" t="s">
        <v>158</v>
      </c>
      <c r="G230" s="30">
        <v>240</v>
      </c>
      <c r="H230" s="31">
        <f>H231</f>
        <v>9.5</v>
      </c>
      <c r="I230" s="31"/>
    </row>
    <row r="231" spans="2:9" ht="17.25" customHeight="1" x14ac:dyDescent="0.2">
      <c r="B231" s="33" t="s">
        <v>99</v>
      </c>
      <c r="C231" s="28">
        <v>650</v>
      </c>
      <c r="D231" s="21" t="s">
        <v>38</v>
      </c>
      <c r="E231" s="21" t="s">
        <v>36</v>
      </c>
      <c r="F231" s="21" t="s">
        <v>158</v>
      </c>
      <c r="G231" s="30">
        <v>244</v>
      </c>
      <c r="H231" s="31">
        <v>9.5</v>
      </c>
      <c r="I231" s="31"/>
    </row>
    <row r="232" spans="2:9" ht="24" x14ac:dyDescent="0.2">
      <c r="B232" s="38" t="s">
        <v>75</v>
      </c>
      <c r="C232" s="28">
        <v>650</v>
      </c>
      <c r="D232" s="21" t="s">
        <v>38</v>
      </c>
      <c r="E232" s="21" t="s">
        <v>36</v>
      </c>
      <c r="F232" s="21" t="s">
        <v>143</v>
      </c>
      <c r="G232" s="30"/>
      <c r="H232" s="31">
        <f>H233+H237+H239+H241</f>
        <v>15297.9</v>
      </c>
      <c r="I232" s="31"/>
    </row>
    <row r="233" spans="2:9" x14ac:dyDescent="0.2">
      <c r="B233" s="33" t="s">
        <v>86</v>
      </c>
      <c r="C233" s="28">
        <v>650</v>
      </c>
      <c r="D233" s="21" t="s">
        <v>38</v>
      </c>
      <c r="E233" s="21" t="s">
        <v>36</v>
      </c>
      <c r="F233" s="21" t="s">
        <v>143</v>
      </c>
      <c r="G233" s="30">
        <v>110</v>
      </c>
      <c r="H233" s="31">
        <f>SUM(H234:H236)</f>
        <v>12240.3</v>
      </c>
      <c r="I233" s="31"/>
    </row>
    <row r="234" spans="2:9" x14ac:dyDescent="0.2">
      <c r="B234" s="33" t="s">
        <v>87</v>
      </c>
      <c r="C234" s="28">
        <v>650</v>
      </c>
      <c r="D234" s="21" t="s">
        <v>38</v>
      </c>
      <c r="E234" s="21" t="s">
        <v>36</v>
      </c>
      <c r="F234" s="21" t="s">
        <v>143</v>
      </c>
      <c r="G234" s="30">
        <v>111</v>
      </c>
      <c r="H234" s="31">
        <v>9339</v>
      </c>
      <c r="I234" s="31"/>
    </row>
    <row r="235" spans="2:9" ht="24" x14ac:dyDescent="0.2">
      <c r="B235" s="33" t="s">
        <v>83</v>
      </c>
      <c r="C235" s="28">
        <v>650</v>
      </c>
      <c r="D235" s="21" t="s">
        <v>38</v>
      </c>
      <c r="E235" s="21" t="s">
        <v>36</v>
      </c>
      <c r="F235" s="21" t="s">
        <v>143</v>
      </c>
      <c r="G235" s="30">
        <v>112</v>
      </c>
      <c r="H235" s="31">
        <v>80</v>
      </c>
      <c r="I235" s="31"/>
    </row>
    <row r="236" spans="2:9" ht="27.75" customHeight="1" x14ac:dyDescent="0.2">
      <c r="B236" s="33" t="s">
        <v>84</v>
      </c>
      <c r="C236" s="28">
        <v>650</v>
      </c>
      <c r="D236" s="21" t="s">
        <v>38</v>
      </c>
      <c r="E236" s="21" t="s">
        <v>36</v>
      </c>
      <c r="F236" s="21" t="s">
        <v>143</v>
      </c>
      <c r="G236" s="30">
        <v>119</v>
      </c>
      <c r="H236" s="31">
        <v>2821.3</v>
      </c>
      <c r="I236" s="31"/>
    </row>
    <row r="237" spans="2:9" ht="24" x14ac:dyDescent="0.2">
      <c r="B237" s="33" t="s">
        <v>80</v>
      </c>
      <c r="C237" s="28">
        <v>650</v>
      </c>
      <c r="D237" s="21" t="s">
        <v>38</v>
      </c>
      <c r="E237" s="21" t="s">
        <v>36</v>
      </c>
      <c r="F237" s="21" t="s">
        <v>143</v>
      </c>
      <c r="G237" s="30">
        <v>240</v>
      </c>
      <c r="H237" s="31">
        <f>H238</f>
        <v>2694</v>
      </c>
      <c r="I237" s="31"/>
    </row>
    <row r="238" spans="2:9" x14ac:dyDescent="0.2">
      <c r="B238" s="33" t="s">
        <v>99</v>
      </c>
      <c r="C238" s="28">
        <v>650</v>
      </c>
      <c r="D238" s="21" t="s">
        <v>38</v>
      </c>
      <c r="E238" s="21" t="s">
        <v>36</v>
      </c>
      <c r="F238" s="21" t="s">
        <v>143</v>
      </c>
      <c r="G238" s="30">
        <v>244</v>
      </c>
      <c r="H238" s="31">
        <v>2694</v>
      </c>
      <c r="I238" s="31"/>
    </row>
    <row r="239" spans="2:9" hidden="1" x14ac:dyDescent="0.2">
      <c r="B239" s="33" t="s">
        <v>89</v>
      </c>
      <c r="C239" s="28">
        <v>650</v>
      </c>
      <c r="D239" s="21" t="s">
        <v>38</v>
      </c>
      <c r="E239" s="21" t="s">
        <v>36</v>
      </c>
      <c r="F239" s="21" t="s">
        <v>143</v>
      </c>
      <c r="G239" s="30">
        <v>830</v>
      </c>
      <c r="H239" s="31">
        <f>H240</f>
        <v>0</v>
      </c>
      <c r="I239" s="31"/>
    </row>
    <row r="240" spans="2:9" ht="72" hidden="1" x14ac:dyDescent="0.2">
      <c r="B240" s="33" t="s">
        <v>90</v>
      </c>
      <c r="C240" s="28">
        <v>650</v>
      </c>
      <c r="D240" s="21" t="s">
        <v>38</v>
      </c>
      <c r="E240" s="21" t="s">
        <v>36</v>
      </c>
      <c r="F240" s="21" t="s">
        <v>143</v>
      </c>
      <c r="G240" s="30">
        <v>831</v>
      </c>
      <c r="H240" s="31">
        <v>0</v>
      </c>
      <c r="I240" s="31"/>
    </row>
    <row r="241" spans="2:9" x14ac:dyDescent="0.2">
      <c r="B241" s="33" t="s">
        <v>82</v>
      </c>
      <c r="C241" s="28">
        <v>650</v>
      </c>
      <c r="D241" s="21" t="s">
        <v>38</v>
      </c>
      <c r="E241" s="21" t="s">
        <v>36</v>
      </c>
      <c r="F241" s="21" t="s">
        <v>143</v>
      </c>
      <c r="G241" s="30">
        <v>850</v>
      </c>
      <c r="H241" s="31">
        <f>SUM(H242:H244)</f>
        <v>363.6</v>
      </c>
      <c r="I241" s="31"/>
    </row>
    <row r="242" spans="2:9" x14ac:dyDescent="0.2">
      <c r="B242" s="33" t="s">
        <v>85</v>
      </c>
      <c r="C242" s="28">
        <v>650</v>
      </c>
      <c r="D242" s="21" t="s">
        <v>38</v>
      </c>
      <c r="E242" s="21" t="s">
        <v>36</v>
      </c>
      <c r="F242" s="21" t="s">
        <v>143</v>
      </c>
      <c r="G242" s="30">
        <v>851</v>
      </c>
      <c r="H242" s="31">
        <v>361.5</v>
      </c>
      <c r="I242" s="31"/>
    </row>
    <row r="243" spans="2:9" x14ac:dyDescent="0.2">
      <c r="B243" s="33" t="s">
        <v>62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>
        <v>852</v>
      </c>
      <c r="H243" s="31">
        <v>2.1</v>
      </c>
      <c r="I243" s="31"/>
    </row>
    <row r="244" spans="2:9" hidden="1" x14ac:dyDescent="0.2">
      <c r="B244" s="33" t="s">
        <v>59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853</v>
      </c>
      <c r="H244" s="31"/>
      <c r="I244" s="31"/>
    </row>
    <row r="245" spans="2:9" ht="24" hidden="1" x14ac:dyDescent="0.2">
      <c r="B245" s="33" t="s">
        <v>159</v>
      </c>
      <c r="C245" s="28">
        <v>650</v>
      </c>
      <c r="D245" s="21" t="s">
        <v>38</v>
      </c>
      <c r="E245" s="21" t="s">
        <v>36</v>
      </c>
      <c r="F245" s="21" t="s">
        <v>160</v>
      </c>
      <c r="G245" s="30"/>
      <c r="H245" s="31">
        <f>H246</f>
        <v>0</v>
      </c>
      <c r="I245" s="31"/>
    </row>
    <row r="246" spans="2:9" ht="24" hidden="1" x14ac:dyDescent="0.2">
      <c r="B246" s="33" t="s">
        <v>80</v>
      </c>
      <c r="C246" s="28">
        <v>650</v>
      </c>
      <c r="D246" s="21" t="s">
        <v>38</v>
      </c>
      <c r="E246" s="21" t="s">
        <v>36</v>
      </c>
      <c r="F246" s="21" t="s">
        <v>160</v>
      </c>
      <c r="G246" s="30">
        <v>240</v>
      </c>
      <c r="H246" s="31">
        <f>H247</f>
        <v>0</v>
      </c>
      <c r="I246" s="31"/>
    </row>
    <row r="247" spans="2:9" hidden="1" x14ac:dyDescent="0.2">
      <c r="B247" s="33" t="s">
        <v>99</v>
      </c>
      <c r="C247" s="28">
        <v>650</v>
      </c>
      <c r="D247" s="21" t="s">
        <v>38</v>
      </c>
      <c r="E247" s="21" t="s">
        <v>36</v>
      </c>
      <c r="F247" s="21" t="s">
        <v>160</v>
      </c>
      <c r="G247" s="30">
        <v>244</v>
      </c>
      <c r="H247" s="31"/>
      <c r="I247" s="31"/>
    </row>
    <row r="248" spans="2:9" ht="24" x14ac:dyDescent="0.2">
      <c r="B248" s="33" t="s">
        <v>159</v>
      </c>
      <c r="C248" s="28">
        <v>650</v>
      </c>
      <c r="D248" s="21" t="s">
        <v>38</v>
      </c>
      <c r="E248" s="21" t="s">
        <v>36</v>
      </c>
      <c r="F248" s="21" t="s">
        <v>160</v>
      </c>
      <c r="G248" s="30"/>
      <c r="H248" s="31">
        <f>H249</f>
        <v>450</v>
      </c>
      <c r="I248" s="31"/>
    </row>
    <row r="249" spans="2:9" ht="24" x14ac:dyDescent="0.2">
      <c r="B249" s="33" t="s">
        <v>80</v>
      </c>
      <c r="C249" s="28">
        <v>650</v>
      </c>
      <c r="D249" s="21" t="s">
        <v>38</v>
      </c>
      <c r="E249" s="21" t="s">
        <v>36</v>
      </c>
      <c r="F249" s="21" t="s">
        <v>160</v>
      </c>
      <c r="G249" s="30">
        <v>240</v>
      </c>
      <c r="H249" s="31">
        <f>H250</f>
        <v>450</v>
      </c>
      <c r="I249" s="31"/>
    </row>
    <row r="250" spans="2:9" x14ac:dyDescent="0.2">
      <c r="B250" s="33" t="s">
        <v>99</v>
      </c>
      <c r="C250" s="28">
        <v>650</v>
      </c>
      <c r="D250" s="21" t="s">
        <v>38</v>
      </c>
      <c r="E250" s="21" t="s">
        <v>36</v>
      </c>
      <c r="F250" s="21" t="s">
        <v>160</v>
      </c>
      <c r="G250" s="30">
        <v>244</v>
      </c>
      <c r="H250" s="31">
        <v>450</v>
      </c>
      <c r="I250" s="31"/>
    </row>
    <row r="251" spans="2:9" ht="24" x14ac:dyDescent="0.2">
      <c r="B251" s="38" t="s">
        <v>66</v>
      </c>
      <c r="C251" s="28">
        <v>650</v>
      </c>
      <c r="D251" s="21" t="s">
        <v>38</v>
      </c>
      <c r="E251" s="21" t="s">
        <v>36</v>
      </c>
      <c r="F251" s="21" t="s">
        <v>144</v>
      </c>
      <c r="G251" s="30"/>
      <c r="H251" s="31">
        <f>H253</f>
        <v>39</v>
      </c>
      <c r="I251" s="31"/>
    </row>
    <row r="252" spans="2:9" ht="24" x14ac:dyDescent="0.2">
      <c r="B252" s="33" t="s">
        <v>80</v>
      </c>
      <c r="C252" s="28">
        <v>650</v>
      </c>
      <c r="D252" s="21" t="s">
        <v>38</v>
      </c>
      <c r="E252" s="21" t="s">
        <v>36</v>
      </c>
      <c r="F252" s="21" t="s">
        <v>144</v>
      </c>
      <c r="G252" s="30">
        <v>240</v>
      </c>
      <c r="H252" s="31">
        <f>H253</f>
        <v>39</v>
      </c>
      <c r="I252" s="31"/>
    </row>
    <row r="253" spans="2:9" x14ac:dyDescent="0.2">
      <c r="B253" s="33" t="s">
        <v>99</v>
      </c>
      <c r="C253" s="28">
        <v>650</v>
      </c>
      <c r="D253" s="21" t="s">
        <v>38</v>
      </c>
      <c r="E253" s="21" t="s">
        <v>36</v>
      </c>
      <c r="F253" s="21" t="s">
        <v>144</v>
      </c>
      <c r="G253" s="30">
        <v>244</v>
      </c>
      <c r="H253" s="31">
        <v>39</v>
      </c>
      <c r="I253" s="31"/>
    </row>
    <row r="254" spans="2:9" ht="24" x14ac:dyDescent="0.2">
      <c r="B254" s="38" t="s">
        <v>66</v>
      </c>
      <c r="C254" s="28">
        <v>650</v>
      </c>
      <c r="D254" s="29">
        <v>8</v>
      </c>
      <c r="E254" s="29">
        <v>1</v>
      </c>
      <c r="F254" s="21" t="s">
        <v>145</v>
      </c>
      <c r="G254" s="30"/>
      <c r="H254" s="31">
        <f>H256</f>
        <v>31</v>
      </c>
      <c r="I254" s="31"/>
    </row>
    <row r="255" spans="2:9" ht="24" x14ac:dyDescent="0.2">
      <c r="B255" s="33" t="s">
        <v>80</v>
      </c>
      <c r="C255" s="28">
        <v>650</v>
      </c>
      <c r="D255" s="29">
        <v>8</v>
      </c>
      <c r="E255" s="29">
        <v>1</v>
      </c>
      <c r="F255" s="21" t="s">
        <v>145</v>
      </c>
      <c r="G255" s="30">
        <v>240</v>
      </c>
      <c r="H255" s="31">
        <f>H256</f>
        <v>31</v>
      </c>
      <c r="I255" s="31"/>
    </row>
    <row r="256" spans="2:9" x14ac:dyDescent="0.2">
      <c r="B256" s="33" t="s">
        <v>99</v>
      </c>
      <c r="C256" s="28">
        <v>650</v>
      </c>
      <c r="D256" s="29">
        <v>8</v>
      </c>
      <c r="E256" s="29">
        <v>1</v>
      </c>
      <c r="F256" s="21" t="s">
        <v>145</v>
      </c>
      <c r="G256" s="30">
        <v>244</v>
      </c>
      <c r="H256" s="31">
        <v>31</v>
      </c>
      <c r="I256" s="31"/>
    </row>
    <row r="257" spans="2:9" x14ac:dyDescent="0.2">
      <c r="B257" s="36" t="s">
        <v>53</v>
      </c>
      <c r="C257" s="28">
        <v>650</v>
      </c>
      <c r="D257" s="21">
        <v>10</v>
      </c>
      <c r="E257" s="21" t="s">
        <v>12</v>
      </c>
      <c r="F257" s="21"/>
      <c r="G257" s="30"/>
      <c r="H257" s="31">
        <f>H258</f>
        <v>480</v>
      </c>
      <c r="I257" s="40"/>
    </row>
    <row r="258" spans="2:9" x14ac:dyDescent="0.2">
      <c r="B258" s="36" t="s">
        <v>54</v>
      </c>
      <c r="C258" s="28">
        <v>650</v>
      </c>
      <c r="D258" s="21" t="s">
        <v>42</v>
      </c>
      <c r="E258" s="21" t="s">
        <v>36</v>
      </c>
      <c r="F258" s="21"/>
      <c r="G258" s="30"/>
      <c r="H258" s="31">
        <f>H259</f>
        <v>480</v>
      </c>
      <c r="I258" s="40"/>
    </row>
    <row r="259" spans="2:9" x14ac:dyDescent="0.2">
      <c r="B259" s="41" t="s">
        <v>98</v>
      </c>
      <c r="C259" s="28">
        <v>650</v>
      </c>
      <c r="D259" s="21" t="s">
        <v>42</v>
      </c>
      <c r="E259" s="21" t="s">
        <v>36</v>
      </c>
      <c r="F259" s="21" t="s">
        <v>106</v>
      </c>
      <c r="G259" s="30"/>
      <c r="H259" s="31">
        <f>H261</f>
        <v>480</v>
      </c>
      <c r="I259" s="40"/>
    </row>
    <row r="260" spans="2:9" x14ac:dyDescent="0.2">
      <c r="B260" s="33" t="s">
        <v>179</v>
      </c>
      <c r="C260" s="28">
        <v>650</v>
      </c>
      <c r="D260" s="29">
        <v>10</v>
      </c>
      <c r="E260" s="29">
        <v>1</v>
      </c>
      <c r="F260" s="21" t="s">
        <v>106</v>
      </c>
      <c r="G260" s="30">
        <v>300</v>
      </c>
      <c r="H260" s="31">
        <f>H261</f>
        <v>480</v>
      </c>
      <c r="I260" s="40"/>
    </row>
    <row r="261" spans="2:9" ht="15.75" customHeight="1" x14ac:dyDescent="0.2">
      <c r="B261" s="33" t="s">
        <v>180</v>
      </c>
      <c r="C261" s="28">
        <v>650</v>
      </c>
      <c r="D261" s="29">
        <v>10</v>
      </c>
      <c r="E261" s="29">
        <v>1</v>
      </c>
      <c r="F261" s="21" t="s">
        <v>106</v>
      </c>
      <c r="G261" s="30">
        <v>310</v>
      </c>
      <c r="H261" s="31">
        <v>480</v>
      </c>
      <c r="I261" s="40"/>
    </row>
    <row r="262" spans="2:9" x14ac:dyDescent="0.2">
      <c r="B262" s="36" t="s">
        <v>55</v>
      </c>
      <c r="C262" s="28">
        <v>650</v>
      </c>
      <c r="D262" s="21">
        <v>11</v>
      </c>
      <c r="E262" s="21" t="s">
        <v>12</v>
      </c>
      <c r="F262" s="21"/>
      <c r="G262" s="30"/>
      <c r="H262" s="31">
        <f>H263</f>
        <v>100</v>
      </c>
      <c r="I262" s="40"/>
    </row>
    <row r="263" spans="2:9" x14ac:dyDescent="0.2">
      <c r="B263" s="36" t="s">
        <v>56</v>
      </c>
      <c r="C263" s="28">
        <v>650</v>
      </c>
      <c r="D263" s="21" t="s">
        <v>57</v>
      </c>
      <c r="E263" s="21" t="s">
        <v>36</v>
      </c>
      <c r="F263" s="21"/>
      <c r="G263" s="30"/>
      <c r="H263" s="31">
        <f>H264</f>
        <v>100</v>
      </c>
      <c r="I263" s="40"/>
    </row>
    <row r="264" spans="2:9" ht="24" x14ac:dyDescent="0.2">
      <c r="B264" s="38" t="s">
        <v>66</v>
      </c>
      <c r="C264" s="28">
        <v>650</v>
      </c>
      <c r="D264" s="21" t="s">
        <v>57</v>
      </c>
      <c r="E264" s="21" t="s">
        <v>36</v>
      </c>
      <c r="F264" s="21" t="s">
        <v>146</v>
      </c>
      <c r="G264" s="30"/>
      <c r="H264" s="31">
        <f>H265+H267</f>
        <v>100</v>
      </c>
      <c r="I264" s="40"/>
    </row>
    <row r="265" spans="2:9" x14ac:dyDescent="0.2">
      <c r="B265" s="38" t="s">
        <v>86</v>
      </c>
      <c r="C265" s="28">
        <v>650</v>
      </c>
      <c r="D265" s="21" t="s">
        <v>57</v>
      </c>
      <c r="E265" s="21" t="s">
        <v>36</v>
      </c>
      <c r="F265" s="21" t="s">
        <v>146</v>
      </c>
      <c r="G265" s="30">
        <v>110</v>
      </c>
      <c r="H265" s="31">
        <f>H266</f>
        <v>50</v>
      </c>
      <c r="I265" s="40"/>
    </row>
    <row r="266" spans="2:9" ht="36" x14ac:dyDescent="0.2">
      <c r="B266" s="38" t="s">
        <v>152</v>
      </c>
      <c r="C266" s="28">
        <v>650</v>
      </c>
      <c r="D266" s="21" t="s">
        <v>57</v>
      </c>
      <c r="E266" s="21" t="s">
        <v>36</v>
      </c>
      <c r="F266" s="21" t="s">
        <v>146</v>
      </c>
      <c r="G266" s="30">
        <v>113</v>
      </c>
      <c r="H266" s="31">
        <v>50</v>
      </c>
      <c r="I266" s="40"/>
    </row>
    <row r="267" spans="2:9" ht="24" x14ac:dyDescent="0.2">
      <c r="B267" s="33" t="s">
        <v>80</v>
      </c>
      <c r="C267" s="28">
        <v>650</v>
      </c>
      <c r="D267" s="21" t="s">
        <v>57</v>
      </c>
      <c r="E267" s="21" t="s">
        <v>36</v>
      </c>
      <c r="F267" s="21" t="s">
        <v>146</v>
      </c>
      <c r="G267" s="30">
        <v>240</v>
      </c>
      <c r="H267" s="31">
        <f>H268</f>
        <v>50</v>
      </c>
      <c r="I267" s="40"/>
    </row>
    <row r="268" spans="2:9" x14ac:dyDescent="0.2">
      <c r="B268" s="33" t="s">
        <v>99</v>
      </c>
      <c r="C268" s="28">
        <v>650</v>
      </c>
      <c r="D268" s="21" t="s">
        <v>57</v>
      </c>
      <c r="E268" s="21" t="s">
        <v>36</v>
      </c>
      <c r="F268" s="21" t="s">
        <v>146</v>
      </c>
      <c r="G268" s="30">
        <v>244</v>
      </c>
      <c r="H268" s="31">
        <v>50</v>
      </c>
      <c r="I268" s="40"/>
    </row>
    <row r="269" spans="2:9" ht="12.75" customHeight="1" x14ac:dyDescent="0.2">
      <c r="B269" s="42" t="s">
        <v>58</v>
      </c>
      <c r="C269" s="20"/>
      <c r="D269" s="20"/>
      <c r="E269" s="20"/>
      <c r="F269" s="43"/>
      <c r="G269" s="42"/>
      <c r="H269" s="40">
        <f>H14+H80+H89+H113+H152+H199+H210+H257+H262</f>
        <v>134803.69999999998</v>
      </c>
      <c r="I269" s="40">
        <f>I80+I90+I199+I124</f>
        <v>1039.2</v>
      </c>
    </row>
    <row r="270" spans="2:9" ht="15.75" hidden="1" customHeight="1" x14ac:dyDescent="0.2">
      <c r="H270" s="15" t="e">
        <f>H269-#REF!</f>
        <v>#REF!</v>
      </c>
      <c r="I270" s="15"/>
    </row>
    <row r="271" spans="2:9" hidden="1" x14ac:dyDescent="0.2">
      <c r="H271" s="15"/>
    </row>
    <row r="272" spans="2:9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</sheetData>
  <autoFilter ref="A12:I270">
    <filterColumn colId="7">
      <filters>
        <filter val="-"/>
        <filter val="1 005,5"/>
        <filter val="1 063,2"/>
        <filter val="1 090,6"/>
        <filter val="1 104,2"/>
        <filter val="1 158,4"/>
        <filter val="1 200,0"/>
        <filter val="1 339,5"/>
        <filter val="1 482,0"/>
        <filter val="1 486,2"/>
        <filter val="1 518,2"/>
        <filter val="1 619,2"/>
        <filter val="1 640,0"/>
        <filter val="1 688,5"/>
        <filter val="1 693,0"/>
        <filter val="1 826,7"/>
        <filter val="10 879,0"/>
        <filter val="100,0"/>
        <filter val="11,0"/>
        <filter val="12 240,3"/>
        <filter val="120,5"/>
        <filter val="131 363,4"/>
        <filter val="131363,4"/>
        <filter val="14 219,1"/>
        <filter val="14,0"/>
        <filter val="14,6"/>
        <filter val="1482"/>
        <filter val="15 132,9"/>
        <filter val="15 550,5"/>
        <filter val="179,8"/>
        <filter val="181,0"/>
        <filter val="2 204,3"/>
        <filter val="2 222,2"/>
        <filter val="2 529,0"/>
        <filter val="2 821,3"/>
        <filter val="2,1"/>
        <filter val="20 000,0"/>
        <filter val="20 346,8"/>
        <filter val="200,0"/>
        <filter val="21 793,0"/>
        <filter val="22,6"/>
        <filter val="23 676,6"/>
        <filter val="24 096,6"/>
        <filter val="24 394,1"/>
        <filter val="28 359,0"/>
        <filter val="28 468,5"/>
        <filter val="29 170,9"/>
        <filter val="290,0"/>
        <filter val="3 307,2"/>
        <filter val="3 748,0"/>
        <filter val="3 868,5"/>
        <filter val="3,1"/>
        <filter val="3,6"/>
        <filter val="30,0"/>
        <filter val="300,0"/>
        <filter val="300,5"/>
        <filter val="304,0"/>
        <filter val="31,0"/>
        <filter val="329,0"/>
        <filter val="33 694,4"/>
        <filter val="344,7"/>
        <filter val="355,0"/>
        <filter val="361,5"/>
        <filter val="363,6"/>
        <filter val="377,4"/>
        <filter val="39,0"/>
        <filter val="39,7"/>
        <filter val="4 696,3"/>
        <filter val="4 921,1"/>
        <filter val="4,2"/>
        <filter val="409,0"/>
        <filter val="480,0"/>
        <filter val="5 260,2"/>
        <filter val="50,0"/>
        <filter val="51,0"/>
        <filter val="511,3"/>
        <filter val="54 876,4"/>
        <filter val="55,0"/>
        <filter val="57,0"/>
        <filter val="6 266,0"/>
        <filter val="6 507,3"/>
        <filter val="600,0"/>
        <filter val="625,3"/>
        <filter val="655,0"/>
        <filter val="66,7"/>
        <filter val="662,0"/>
        <filter val="69,8"/>
        <filter val="7 361,9"/>
        <filter val="781,0"/>
        <filter val="80,0"/>
        <filter val="854,6"/>
        <filter val="862,0"/>
        <filter val="87,4"/>
        <filter val="876,0"/>
        <filter val="9 339,0"/>
        <filter val="9,4"/>
        <filter val="9,5"/>
      </filters>
    </filterColumn>
  </autoFilter>
  <mergeCells count="2">
    <mergeCell ref="B9:I9"/>
    <mergeCell ref="H1:I1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Julya</cp:lastModifiedBy>
  <cp:lastPrinted>2019-03-20T09:32:34Z</cp:lastPrinted>
  <dcterms:created xsi:type="dcterms:W3CDTF">2015-03-19T05:32:40Z</dcterms:created>
  <dcterms:modified xsi:type="dcterms:W3CDTF">2020-03-27T04:07:28Z</dcterms:modified>
</cp:coreProperties>
</file>